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1565"/>
  </bookViews>
  <sheets>
    <sheet name="в мф на 2019-2021 гг" sheetId="1" r:id="rId1"/>
  </sheets>
  <definedNames>
    <definedName name="_xlnm.Print_Titles" localSheetId="0">'в мф на 2019-2021 гг'!$B:$C</definedName>
    <definedName name="_xlnm.Print_Area" localSheetId="0">'в мф на 2019-2021 гг'!$A$1:$AM$34</definedName>
  </definedNames>
  <calcPr calcId="145621"/>
</workbook>
</file>

<file path=xl/calcChain.xml><?xml version="1.0" encoding="utf-8"?>
<calcChain xmlns="http://schemas.openxmlformats.org/spreadsheetml/2006/main">
  <c r="AL6" i="1" l="1"/>
  <c r="AM6" i="1"/>
  <c r="Q3" i="1" l="1"/>
  <c r="D3" i="1" s="1"/>
  <c r="T3" i="1" l="1"/>
  <c r="G3" i="1" s="1"/>
  <c r="L3" i="1" s="1"/>
  <c r="S3" i="1"/>
  <c r="F3" i="1" s="1"/>
  <c r="K3" i="1" s="1"/>
  <c r="R3" i="1"/>
  <c r="E3" i="1" s="1"/>
  <c r="J3" i="1" s="1"/>
  <c r="I3" i="1"/>
  <c r="H3" i="1"/>
  <c r="M3" i="1" s="1"/>
  <c r="AK6" i="1" l="1"/>
</calcChain>
</file>

<file path=xl/sharedStrings.xml><?xml version="1.0" encoding="utf-8"?>
<sst xmlns="http://schemas.openxmlformats.org/spreadsheetml/2006/main" count="99" uniqueCount="90">
  <si>
    <t>01</t>
  </si>
  <si>
    <t>02</t>
  </si>
  <si>
    <t>03</t>
  </si>
  <si>
    <t>04</t>
  </si>
  <si>
    <t>06</t>
  </si>
  <si>
    <t>круглосуточного пребывания (24 ч)</t>
  </si>
  <si>
    <t>кратковременного пребывания (3-5 ч.)</t>
  </si>
  <si>
    <t>полного дня (12 ч.)</t>
  </si>
  <si>
    <t>сокращенного дня (8-10,5 ч.)</t>
  </si>
  <si>
    <t>продленного дня (14 ч.)</t>
  </si>
  <si>
    <t>круглосуточного пребывания (24 ч.)</t>
  </si>
  <si>
    <t>07</t>
  </si>
  <si>
    <t>08</t>
  </si>
  <si>
    <t>Бабынинский район</t>
  </si>
  <si>
    <t>Барятинский район</t>
  </si>
  <si>
    <t>Боровский район</t>
  </si>
  <si>
    <t>Дзержинский район</t>
  </si>
  <si>
    <t>05</t>
  </si>
  <si>
    <t>Думиничский район</t>
  </si>
  <si>
    <t>Жиздринский район</t>
  </si>
  <si>
    <t>Жуковский район</t>
  </si>
  <si>
    <t>Износковский район</t>
  </si>
  <si>
    <t>09</t>
  </si>
  <si>
    <t>г. Киров и Кировский район</t>
  </si>
  <si>
    <t>10</t>
  </si>
  <si>
    <t>Козельский район</t>
  </si>
  <si>
    <t>11</t>
  </si>
  <si>
    <t>Куйбышевский район</t>
  </si>
  <si>
    <t>12</t>
  </si>
  <si>
    <t>г. Людиново и Людиновский район</t>
  </si>
  <si>
    <t>13</t>
  </si>
  <si>
    <t>Малоярославецкий район</t>
  </si>
  <si>
    <t>14</t>
  </si>
  <si>
    <t>Медынский район</t>
  </si>
  <si>
    <t>15</t>
  </si>
  <si>
    <t>Мещовский район</t>
  </si>
  <si>
    <t>16</t>
  </si>
  <si>
    <t>Мосальский район</t>
  </si>
  <si>
    <t>17</t>
  </si>
  <si>
    <t>Перемышльский район</t>
  </si>
  <si>
    <t>18</t>
  </si>
  <si>
    <t>Спас-Деменский район</t>
  </si>
  <si>
    <t>19</t>
  </si>
  <si>
    <t>Сухиничский район</t>
  </si>
  <si>
    <t>20</t>
  </si>
  <si>
    <t>Тарусский район</t>
  </si>
  <si>
    <t>21</t>
  </si>
  <si>
    <t>Ульяновский район</t>
  </si>
  <si>
    <t>22</t>
  </si>
  <si>
    <t>Ферзиковский район</t>
  </si>
  <si>
    <t>23</t>
  </si>
  <si>
    <t>Хвастовичский район</t>
  </si>
  <si>
    <t>24</t>
  </si>
  <si>
    <t>Юхновский район</t>
  </si>
  <si>
    <t>25</t>
  </si>
  <si>
    <t>г. Обнинск</t>
  </si>
  <si>
    <t>26</t>
  </si>
  <si>
    <t>г. Калуга</t>
  </si>
  <si>
    <t>N1y</t>
  </si>
  <si>
    <t>N2y</t>
  </si>
  <si>
    <t>N3y</t>
  </si>
  <si>
    <t>Расчетный объем субвенции на выплату компенсации части родительской платы за присмотр и уход за детьми в образовательных организациях, реализующих  образовательную программу дошкольного образования</t>
  </si>
  <si>
    <t>Средний размер родительской платы за 1 день пребывания ребенка в образовательной организации, реализующей образовательную программу дошкольного образования, с соответствующим режимом пребывания в группе</t>
  </si>
  <si>
    <t>Количество в семьях первых детей, посещающих образовательную организацию,  реализующую образовательную программу дошкольного образования, с соответствующим режимом пребывания в группе</t>
  </si>
  <si>
    <t>Размер компенсации на первого ребенка</t>
  </si>
  <si>
    <t>Число дней в году в соответствии со средней посещаемостью детьми государственных и муниципальных образовательных организаций, реализующих образовательную программу дошкольного образования, с учетом пропусков по болезни, отпуска родителей и др.</t>
  </si>
  <si>
    <t>Частичный объем субвенции i-му муниципальному образованию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образования, на первого ребенка</t>
  </si>
  <si>
    <t>Количество в семьях вторых детей, посещающих образовательную организацию,  реализующую образовательную программу дошкольного образования, с соответствующим режимом пребывания в группе</t>
  </si>
  <si>
    <t>Размер компенсации на второго ребенка</t>
  </si>
  <si>
    <t>Частичный объем субвенции i-му муниципальному образованию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образования, на второго ребенка</t>
  </si>
  <si>
    <t>Количество в семьях третьих и последующих детей, посещающих образовательную организацию,  реализующую образовательную программу дошкольного образования, с соответствующим режимом пребывания в группе</t>
  </si>
  <si>
    <t>Размер компенсации на третьего и последующего ребенка</t>
  </si>
  <si>
    <t xml:space="preserve">Частичный объем субвенции i-му муниципальному образованию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образования, на третьего ребенка, </t>
  </si>
  <si>
    <t>Расчетный объем субвенции на выплату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 с расходами по доставке денежных отправлений организациями федеральной почтовой связи или кредитными организациями</t>
  </si>
  <si>
    <t>Коэффициент доли резерва в общей сумме субвенции</t>
  </si>
  <si>
    <t>Резерв субвенции</t>
  </si>
  <si>
    <t>Субвенции на выплату компенсации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образования, для каждого муниципального образования на 2019 год</t>
  </si>
  <si>
    <t>Субвенции на выплату компенсации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образования, для каждого муниципального образования на 2020 год</t>
  </si>
  <si>
    <t>Субвенции на выплату компенсации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образования, для каждого муниципального образования на 2021 год</t>
  </si>
  <si>
    <t>Резерв</t>
  </si>
  <si>
    <t>Vi1 (руб)</t>
  </si>
  <si>
    <t>Vi2 (руб)</t>
  </si>
  <si>
    <t>Vi3 (руб)</t>
  </si>
  <si>
    <t>Vкрпi (руб)</t>
  </si>
  <si>
    <t>Vрпi (руб)</t>
  </si>
  <si>
    <t>№ п/п</t>
  </si>
  <si>
    <t>Riy (руб)</t>
  </si>
  <si>
    <t>ИТОГО</t>
  </si>
  <si>
    <t>Наименование муниципальных образований</t>
  </si>
  <si>
    <t xml:space="preserve">Расчет распределения общего объема субвенции на исполнение государственных полномочий на выплату компенсации части родительской платы за присмотр и уход за ребенком в образовательных организациях, реализующих  образовательную программу дошкольного образования на 2019 год и плановый период 2020 и 2021 годов в соответствии с методикой, утвержденной Законом Калужской области  от 26 сентября 2005 года № 120-ОЗ «О наделении органов местного самоуправления муниципальных районов и городских округов Калужской области отдельными государственными полномочиями»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</si>
</sst>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_(* #,##0.00_);_(* \(#,##0.00\);_(* &quot;-&quot;??_);_(@_)"/>
    <numFmt numFmtId="166" formatCode="#,##0.0"/>
    <numFmt numFmtId="167" formatCode="_-* #,##0_р_._-;\-* #,##0_р_._-;_-* &quot;-&quot;??_р_._-;_-@_-"/>
    <numFmt numFmtId="168" formatCode="_(* #,##0_);_(* \(#,##0\);_(* &quot;-&quot;??_);_(@_)"/>
    <numFmt numFmtId="169" formatCode="_-* #,##0.00_р_._-;\-* #,##0.00_р_._-;_-* &quot;-&quot;_р_._-;_-@_-"/>
  </numFmts>
  <fonts count="11" x14ac:knownFonts="1">
    <font>
      <sz val="11"/>
      <name val="Calibri"/>
      <family val="2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Calibri"/>
      <family val="2"/>
      <charset val="204"/>
    </font>
    <font>
      <b/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 style="hair">
        <color indexed="55"/>
      </left>
      <right style="hair">
        <color indexed="55"/>
      </right>
      <top/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1" xfId="0" applyBorder="1" applyProtection="1">
      <protection locked="0"/>
    </xf>
    <xf numFmtId="0" fontId="0" fillId="0" borderId="3" xfId="0" applyBorder="1" applyProtection="1">
      <protection locked="0"/>
    </xf>
    <xf numFmtId="1" fontId="0" fillId="3" borderId="1" xfId="0" applyNumberFormat="1" applyFill="1" applyBorder="1" applyAlignment="1" applyProtection="1">
      <alignment horizontal="center" vertical="center"/>
      <protection locked="0"/>
    </xf>
    <xf numFmtId="0" fontId="0" fillId="4" borderId="1" xfId="0" applyFill="1" applyBorder="1" applyProtection="1">
      <protection locked="0"/>
    </xf>
    <xf numFmtId="0" fontId="0" fillId="0" borderId="4" xfId="0" applyBorder="1" applyProtection="1">
      <protection locked="0"/>
    </xf>
    <xf numFmtId="0" fontId="0" fillId="2" borderId="4" xfId="0" quotePrefix="1" applyNumberFormat="1" applyFill="1" applyBorder="1" applyAlignment="1" applyProtection="1">
      <alignment horizontal="left" vertical="top" wrapText="1"/>
      <protection locked="0"/>
    </xf>
    <xf numFmtId="4" fontId="0" fillId="0" borderId="1" xfId="0" applyNumberFormat="1" applyBorder="1" applyProtection="1">
      <protection locked="0"/>
    </xf>
    <xf numFmtId="3" fontId="0" fillId="0" borderId="1" xfId="0" applyNumberFormat="1" applyBorder="1" applyProtection="1">
      <protection locked="0"/>
    </xf>
    <xf numFmtId="0" fontId="7" fillId="5" borderId="2" xfId="0" applyFont="1" applyFill="1" applyBorder="1" applyProtection="1">
      <protection locked="0"/>
    </xf>
    <xf numFmtId="3" fontId="2" fillId="5" borderId="2" xfId="0" applyNumberFormat="1" applyFont="1" applyFill="1" applyBorder="1" applyProtection="1">
      <protection locked="0"/>
    </xf>
    <xf numFmtId="3" fontId="4" fillId="5" borderId="2" xfId="0" applyNumberFormat="1" applyFont="1" applyFill="1" applyBorder="1" applyAlignment="1" applyProtection="1">
      <alignment horizontal="right"/>
      <protection locked="0"/>
    </xf>
    <xf numFmtId="3" fontId="3" fillId="5" borderId="2" xfId="0" applyNumberFormat="1" applyFont="1" applyFill="1" applyBorder="1" applyProtection="1">
      <protection locked="0"/>
    </xf>
    <xf numFmtId="164" fontId="2" fillId="5" borderId="2" xfId="0" applyNumberFormat="1" applyFont="1" applyFill="1" applyBorder="1" applyProtection="1">
      <protection locked="0"/>
    </xf>
    <xf numFmtId="3" fontId="4" fillId="5" borderId="2" xfId="0" applyNumberFormat="1" applyFont="1" applyFill="1" applyBorder="1" applyProtection="1">
      <protection locked="0"/>
    </xf>
    <xf numFmtId="43" fontId="8" fillId="5" borderId="2" xfId="0" applyNumberFormat="1" applyFont="1" applyFill="1" applyBorder="1" applyProtection="1">
      <protection locked="0"/>
    </xf>
    <xf numFmtId="4" fontId="8" fillId="5" borderId="2" xfId="0" applyNumberFormat="1" applyFont="1" applyFill="1" applyBorder="1" applyProtection="1">
      <protection locked="0"/>
    </xf>
    <xf numFmtId="165" fontId="5" fillId="5" borderId="2" xfId="1" applyFont="1" applyFill="1" applyBorder="1" applyAlignment="1" applyProtection="1">
      <alignment horizontal="right" vertical="top" wrapText="1"/>
      <protection locked="0"/>
    </xf>
    <xf numFmtId="165" fontId="2" fillId="5" borderId="2" xfId="1" applyFont="1" applyFill="1" applyBorder="1" applyAlignment="1" applyProtection="1">
      <alignment horizontal="right" vertical="top" wrapText="1"/>
      <protection locked="0"/>
    </xf>
    <xf numFmtId="3" fontId="2" fillId="5" borderId="2" xfId="0" applyNumberFormat="1" applyFont="1" applyFill="1" applyBorder="1" applyAlignment="1" applyProtection="1">
      <alignment horizontal="right" vertical="top" wrapText="1"/>
      <protection locked="0"/>
    </xf>
    <xf numFmtId="168" fontId="7" fillId="5" borderId="2" xfId="1" applyNumberFormat="1" applyFont="1" applyFill="1" applyBorder="1" applyProtection="1">
      <protection locked="0"/>
    </xf>
    <xf numFmtId="0" fontId="7" fillId="5" borderId="2" xfId="1" applyNumberFormat="1" applyFont="1" applyFill="1" applyBorder="1" applyProtection="1">
      <protection locked="0"/>
    </xf>
    <xf numFmtId="0" fontId="8" fillId="5" borderId="2" xfId="0" applyFont="1" applyFill="1" applyBorder="1" applyAlignment="1">
      <alignment horizontal="center" vertical="top" wrapText="1"/>
    </xf>
    <xf numFmtId="1" fontId="2" fillId="5" borderId="2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2" xfId="0" applyFont="1" applyFill="1" applyBorder="1" applyAlignment="1" applyProtection="1">
      <alignment horizontal="center"/>
      <protection locked="0"/>
    </xf>
    <xf numFmtId="165" fontId="2" fillId="5" borderId="2" xfId="1" applyFont="1" applyFill="1" applyBorder="1" applyAlignment="1" applyProtection="1">
      <alignment horizontal="right" vertical="top" wrapText="1"/>
    </xf>
    <xf numFmtId="3" fontId="2" fillId="5" borderId="2" xfId="0" applyNumberFormat="1" applyFont="1" applyFill="1" applyBorder="1" applyAlignment="1" applyProtection="1">
      <alignment horizontal="right" vertical="top" wrapText="1"/>
    </xf>
    <xf numFmtId="166" fontId="2" fillId="5" borderId="2" xfId="0" applyNumberFormat="1" applyFont="1" applyFill="1" applyBorder="1" applyAlignment="1" applyProtection="1">
      <alignment horizontal="right" vertical="top" wrapText="1"/>
      <protection locked="0"/>
    </xf>
    <xf numFmtId="166" fontId="2" fillId="5" borderId="2" xfId="0" applyNumberFormat="1" applyFont="1" applyFill="1" applyBorder="1" applyAlignment="1" applyProtection="1">
      <alignment horizontal="right" vertical="top" wrapText="1"/>
    </xf>
    <xf numFmtId="0" fontId="4" fillId="5" borderId="2" xfId="0" applyFont="1" applyFill="1" applyBorder="1" applyProtection="1">
      <protection locked="0"/>
    </xf>
    <xf numFmtId="0" fontId="9" fillId="0" borderId="3" xfId="0" applyFont="1" applyBorder="1" applyProtection="1">
      <protection locked="0"/>
    </xf>
    <xf numFmtId="0" fontId="9" fillId="0" borderId="1" xfId="0" applyFont="1" applyBorder="1" applyProtection="1">
      <protection locked="0"/>
    </xf>
    <xf numFmtId="0" fontId="0" fillId="5" borderId="0" xfId="0" applyFill="1" applyBorder="1" applyProtection="1">
      <protection locked="0"/>
    </xf>
    <xf numFmtId="0" fontId="0" fillId="5" borderId="0" xfId="0" quotePrefix="1" applyNumberFormat="1" applyFill="1" applyBorder="1" applyAlignment="1" applyProtection="1">
      <alignment horizontal="left" vertical="top" wrapText="1"/>
      <protection locked="0"/>
    </xf>
    <xf numFmtId="1" fontId="7" fillId="3" borderId="4" xfId="0" quotePrefix="1" applyNumberFormat="1" applyFont="1" applyFill="1" applyBorder="1" applyAlignment="1" applyProtection="1">
      <alignment horizontal="center" vertical="center" wrapText="1"/>
      <protection locked="0"/>
    </xf>
    <xf numFmtId="1" fontId="7" fillId="5" borderId="2" xfId="0" quotePrefix="1" applyNumberFormat="1" applyFont="1" applyFill="1" applyBorder="1" applyAlignment="1" applyProtection="1">
      <alignment horizontal="center" vertical="center" wrapText="1"/>
      <protection locked="0"/>
    </xf>
    <xf numFmtId="0" fontId="7" fillId="4" borderId="4" xfId="0" quotePrefix="1" applyNumberFormat="1" applyFont="1" applyFill="1" applyBorder="1" applyAlignment="1" applyProtection="1">
      <alignment horizontal="left" vertical="top" wrapText="1"/>
      <protection locked="0"/>
    </xf>
    <xf numFmtId="0" fontId="7" fillId="5" borderId="2" xfId="0" quotePrefix="1" applyNumberFormat="1" applyFont="1" applyFill="1" applyBorder="1" applyAlignment="1" applyProtection="1">
      <alignment horizontal="left" vertical="top" wrapText="1"/>
      <protection locked="0"/>
    </xf>
    <xf numFmtId="0" fontId="4" fillId="0" borderId="4" xfId="0" applyFont="1" applyBorder="1" applyProtection="1">
      <protection locked="0"/>
    </xf>
    <xf numFmtId="0" fontId="7" fillId="5" borderId="2" xfId="0" quotePrefix="1" applyNumberFormat="1" applyFont="1" applyFill="1" applyBorder="1" applyAlignment="1" applyProtection="1">
      <alignment horizontal="center" vertical="top" wrapText="1"/>
      <protection locked="0"/>
    </xf>
    <xf numFmtId="0" fontId="7" fillId="2" borderId="4" xfId="0" quotePrefix="1" applyNumberFormat="1" applyFont="1" applyFill="1" applyBorder="1" applyAlignment="1" applyProtection="1">
      <alignment horizontal="center" vertical="top"/>
      <protection locked="0"/>
    </xf>
    <xf numFmtId="0" fontId="7" fillId="5" borderId="2" xfId="0" quotePrefix="1" applyNumberFormat="1" applyFont="1" applyFill="1" applyBorder="1" applyAlignment="1" applyProtection="1">
      <alignment horizontal="center" vertical="top"/>
      <protection locked="0"/>
    </xf>
    <xf numFmtId="0" fontId="8" fillId="5" borderId="2" xfId="0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167" fontId="4" fillId="5" borderId="2" xfId="0" applyNumberFormat="1" applyFont="1" applyFill="1" applyBorder="1" applyAlignment="1" applyProtection="1">
      <alignment horizontal="right"/>
      <protection locked="0"/>
    </xf>
    <xf numFmtId="41" fontId="2" fillId="5" borderId="2" xfId="2" applyFont="1" applyFill="1" applyBorder="1" applyAlignment="1" applyProtection="1">
      <alignment horizontal="right" vertical="top" wrapText="1"/>
    </xf>
    <xf numFmtId="41" fontId="4" fillId="5" borderId="2" xfId="2" applyFont="1" applyFill="1" applyBorder="1" applyProtection="1">
      <protection locked="0"/>
    </xf>
    <xf numFmtId="41" fontId="7" fillId="0" borderId="2" xfId="2" applyFont="1" applyBorder="1"/>
    <xf numFmtId="0" fontId="8" fillId="0" borderId="4" xfId="0" applyFont="1" applyBorder="1" applyProtection="1">
      <protection locked="0"/>
    </xf>
    <xf numFmtId="0" fontId="8" fillId="0" borderId="1" xfId="0" applyFont="1" applyBorder="1" applyProtection="1">
      <protection locked="0"/>
    </xf>
    <xf numFmtId="0" fontId="8" fillId="0" borderId="3" xfId="0" applyFont="1" applyBorder="1" applyProtection="1">
      <protection locked="0"/>
    </xf>
    <xf numFmtId="0" fontId="0" fillId="0" borderId="6" xfId="0" applyBorder="1" applyProtection="1">
      <protection locked="0"/>
    </xf>
    <xf numFmtId="0" fontId="0" fillId="0" borderId="5" xfId="0" applyBorder="1" applyProtection="1">
      <protection locked="0"/>
    </xf>
    <xf numFmtId="1" fontId="4" fillId="5" borderId="2" xfId="0" quotePrefix="1" applyNumberFormat="1" applyFont="1" applyFill="1" applyBorder="1" applyAlignment="1" applyProtection="1">
      <alignment horizontal="center" vertical="center" wrapText="1"/>
      <protection locked="0"/>
    </xf>
    <xf numFmtId="0" fontId="2" fillId="5" borderId="2" xfId="0" quotePrefix="1" applyFont="1" applyFill="1" applyBorder="1" applyAlignment="1" applyProtection="1">
      <alignment horizontal="center"/>
      <protection locked="0"/>
    </xf>
    <xf numFmtId="3" fontId="4" fillId="5" borderId="2" xfId="0" quotePrefix="1" applyNumberFormat="1" applyFont="1" applyFill="1" applyBorder="1" applyAlignment="1" applyProtection="1">
      <alignment horizontal="center"/>
      <protection locked="0"/>
    </xf>
    <xf numFmtId="0" fontId="2" fillId="5" borderId="2" xfId="0" quotePrefix="1" applyNumberFormat="1" applyFont="1" applyFill="1" applyBorder="1" applyAlignment="1" applyProtection="1">
      <alignment horizontal="left" vertical="top"/>
      <protection locked="0"/>
    </xf>
    <xf numFmtId="0" fontId="8" fillId="0" borderId="2" xfId="0" applyFont="1" applyBorder="1" applyProtection="1">
      <protection locked="0"/>
    </xf>
    <xf numFmtId="41" fontId="8" fillId="0" borderId="2" xfId="2" applyFont="1" applyBorder="1" applyProtection="1">
      <protection locked="0"/>
    </xf>
    <xf numFmtId="0" fontId="4" fillId="5" borderId="7" xfId="0" applyFont="1" applyFill="1" applyBorder="1" applyProtection="1">
      <protection locked="0"/>
    </xf>
    <xf numFmtId="0" fontId="8" fillId="5" borderId="8" xfId="0" applyFont="1" applyFill="1" applyBorder="1" applyProtection="1">
      <protection locked="0"/>
    </xf>
    <xf numFmtId="1" fontId="6" fillId="5" borderId="11" xfId="0" applyNumberFormat="1" applyFont="1" applyFill="1" applyBorder="1" applyAlignment="1" applyProtection="1">
      <alignment vertical="top" wrapText="1"/>
      <protection locked="0"/>
    </xf>
    <xf numFmtId="0" fontId="0" fillId="0" borderId="11" xfId="0" applyBorder="1" applyProtection="1">
      <protection locked="0"/>
    </xf>
    <xf numFmtId="169" fontId="7" fillId="0" borderId="2" xfId="2" applyNumberFormat="1" applyFont="1" applyBorder="1"/>
    <xf numFmtId="0" fontId="8" fillId="5" borderId="2" xfId="0" applyFont="1" applyFill="1" applyBorder="1" applyAlignment="1" applyProtection="1">
      <alignment horizontal="center" vertical="top" wrapText="1"/>
      <protection locked="0"/>
    </xf>
    <xf numFmtId="0" fontId="8" fillId="5" borderId="2" xfId="0" applyFont="1" applyFill="1" applyBorder="1" applyAlignment="1">
      <alignment horizontal="center" vertical="center" wrapText="1"/>
    </xf>
    <xf numFmtId="1" fontId="7" fillId="5" borderId="9" xfId="0" quotePrefix="1" applyNumberFormat="1" applyFont="1" applyFill="1" applyBorder="1" applyAlignment="1" applyProtection="1">
      <alignment horizontal="center" vertical="center" wrapText="1"/>
      <protection locked="0"/>
    </xf>
    <xf numFmtId="1" fontId="7" fillId="5" borderId="10" xfId="0" quotePrefix="1" applyNumberFormat="1" applyFont="1" applyFill="1" applyBorder="1" applyAlignment="1" applyProtection="1">
      <alignment horizontal="center" vertical="center" wrapText="1"/>
      <protection locked="0"/>
    </xf>
    <xf numFmtId="1" fontId="4" fillId="5" borderId="9" xfId="0" quotePrefix="1" applyNumberFormat="1" applyFont="1" applyFill="1" applyBorder="1" applyAlignment="1" applyProtection="1">
      <alignment horizontal="center" vertical="center" wrapText="1"/>
      <protection locked="0"/>
    </xf>
    <xf numFmtId="1" fontId="4" fillId="5" borderId="10" xfId="0" quotePrefix="1" applyNumberFormat="1" applyFont="1" applyFill="1" applyBorder="1" applyAlignment="1" applyProtection="1">
      <alignment horizontal="center" vertical="center" wrapText="1"/>
      <protection locked="0"/>
    </xf>
    <xf numFmtId="1" fontId="10" fillId="5" borderId="11" xfId="0" applyNumberFormat="1" applyFont="1" applyFill="1" applyBorder="1" applyAlignment="1" applyProtection="1">
      <alignment horizontal="center" vertical="top" wrapText="1"/>
      <protection locked="0"/>
    </xf>
  </cellXfs>
  <cellStyles count="3">
    <cellStyle name="Обычный" xfId="0" builtinId="0"/>
    <cellStyle name="Финансовый" xfId="1" builtinId="3"/>
    <cellStyle name="Финансовый [0]" xfId="2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35"/>
  <sheetViews>
    <sheetView tabSelected="1" view="pageBreakPreview" topLeftCell="B1" zoomScale="75" zoomScaleNormal="100" zoomScaleSheetLayoutView="75" zoomScalePageLayoutView="37" workbookViewId="0">
      <selection activeCell="D1" sqref="D1:O1"/>
    </sheetView>
  </sheetViews>
  <sheetFormatPr defaultColWidth="8.85546875" defaultRowHeight="15" x14ac:dyDescent="0.25"/>
  <cols>
    <col min="1" max="1" width="3.85546875" style="5" hidden="1" customWidth="1"/>
    <col min="2" max="2" width="5.7109375" style="33" customWidth="1"/>
    <col min="3" max="3" width="30" style="2" customWidth="1"/>
    <col min="4" max="13" width="13.140625" style="1" customWidth="1"/>
    <col min="14" max="14" width="12" style="1" customWidth="1"/>
    <col min="15" max="16" width="23.85546875" style="1" customWidth="1"/>
    <col min="17" max="22" width="14.5703125" style="1" customWidth="1"/>
    <col min="23" max="24" width="22.28515625" style="1" customWidth="1"/>
    <col min="25" max="29" width="10.5703125" style="1" customWidth="1"/>
    <col min="30" max="30" width="9.42578125" style="1" customWidth="1"/>
    <col min="31" max="31" width="16.85546875" style="1" customWidth="1"/>
    <col min="32" max="32" width="15.7109375" style="1" customWidth="1"/>
    <col min="33" max="33" width="17.140625" style="1" customWidth="1"/>
    <col min="34" max="34" width="18" style="1" customWidth="1"/>
    <col min="35" max="35" width="10.85546875" style="1" customWidth="1"/>
    <col min="36" max="36" width="15.42578125" style="1" customWidth="1"/>
    <col min="37" max="39" width="16.5703125" style="1" customWidth="1"/>
    <col min="40" max="41" width="8.85546875" style="1"/>
    <col min="42" max="42" width="30" style="1" customWidth="1"/>
    <col min="43" max="16384" width="8.85546875" style="1"/>
  </cols>
  <sheetData>
    <row r="1" spans="1:97" ht="95.25" customHeight="1" x14ac:dyDescent="0.25">
      <c r="A1" s="6" t="s">
        <v>2</v>
      </c>
      <c r="B1" s="34"/>
      <c r="C1" s="64"/>
      <c r="D1" s="72" t="s">
        <v>89</v>
      </c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2"/>
    </row>
    <row r="2" spans="1:97" ht="126.75" customHeight="1" x14ac:dyDescent="0.25">
      <c r="A2" s="6" t="s">
        <v>3</v>
      </c>
      <c r="B2" s="68" t="s">
        <v>85</v>
      </c>
      <c r="C2" s="70" t="s">
        <v>88</v>
      </c>
      <c r="D2" s="66" t="s">
        <v>62</v>
      </c>
      <c r="E2" s="66"/>
      <c r="F2" s="66"/>
      <c r="G2" s="66"/>
      <c r="H2" s="66"/>
      <c r="I2" s="66" t="s">
        <v>63</v>
      </c>
      <c r="J2" s="66"/>
      <c r="K2" s="66"/>
      <c r="L2" s="66"/>
      <c r="M2" s="66"/>
      <c r="N2" s="66" t="s">
        <v>64</v>
      </c>
      <c r="O2" s="66" t="s">
        <v>65</v>
      </c>
      <c r="P2" s="66" t="s">
        <v>66</v>
      </c>
      <c r="Q2" s="66" t="s">
        <v>67</v>
      </c>
      <c r="R2" s="66"/>
      <c r="S2" s="66"/>
      <c r="T2" s="66"/>
      <c r="U2" s="66"/>
      <c r="V2" s="66" t="s">
        <v>68</v>
      </c>
      <c r="W2" s="66" t="s">
        <v>65</v>
      </c>
      <c r="X2" s="66" t="s">
        <v>69</v>
      </c>
      <c r="Y2" s="66" t="s">
        <v>70</v>
      </c>
      <c r="Z2" s="66"/>
      <c r="AA2" s="66"/>
      <c r="AB2" s="66"/>
      <c r="AC2" s="66"/>
      <c r="AD2" s="66" t="s">
        <v>71</v>
      </c>
      <c r="AE2" s="66" t="s">
        <v>65</v>
      </c>
      <c r="AF2" s="66" t="s">
        <v>72</v>
      </c>
      <c r="AG2" s="66" t="s">
        <v>61</v>
      </c>
      <c r="AH2" s="66" t="s">
        <v>73</v>
      </c>
      <c r="AI2" s="66" t="s">
        <v>74</v>
      </c>
      <c r="AJ2" s="66" t="s">
        <v>75</v>
      </c>
      <c r="AK2" s="66" t="s">
        <v>76</v>
      </c>
      <c r="AL2" s="66" t="s">
        <v>77</v>
      </c>
      <c r="AM2" s="66" t="s">
        <v>78</v>
      </c>
      <c r="AN2" s="2"/>
    </row>
    <row r="3" spans="1:97" s="3" customFormat="1" ht="245.25" customHeight="1" x14ac:dyDescent="0.25">
      <c r="A3" s="35" t="s">
        <v>4</v>
      </c>
      <c r="B3" s="69"/>
      <c r="C3" s="71"/>
      <c r="D3" s="22" t="str">
        <f>Q3</f>
        <v>кратковременного пребывания (3-5 ч.)</v>
      </c>
      <c r="E3" s="22" t="str">
        <f>R3</f>
        <v>полного дня (12 ч.)</v>
      </c>
      <c r="F3" s="22" t="str">
        <f>S3</f>
        <v>сокращенного дня (8-10,5 ч.)</v>
      </c>
      <c r="G3" s="22" t="str">
        <f>T3</f>
        <v>продленного дня (14 ч.)</v>
      </c>
      <c r="H3" s="22" t="str">
        <f>U3</f>
        <v>круглосуточного пребывания (24 ч)</v>
      </c>
      <c r="I3" s="22" t="str">
        <f>D3</f>
        <v>кратковременного пребывания (3-5 ч.)</v>
      </c>
      <c r="J3" s="22" t="str">
        <f>E3</f>
        <v>полного дня (12 ч.)</v>
      </c>
      <c r="K3" s="22" t="str">
        <f>F3</f>
        <v>сокращенного дня (8-10,5 ч.)</v>
      </c>
      <c r="L3" s="22" t="str">
        <f>G3</f>
        <v>продленного дня (14 ч.)</v>
      </c>
      <c r="M3" s="22" t="str">
        <f>H3</f>
        <v>круглосуточного пребывания (24 ч)</v>
      </c>
      <c r="N3" s="66"/>
      <c r="O3" s="66"/>
      <c r="P3" s="66"/>
      <c r="Q3" s="22" t="str">
        <f>Y3</f>
        <v>кратковременного пребывания (3-5 ч.)</v>
      </c>
      <c r="R3" s="22" t="str">
        <f>Z3</f>
        <v>полного дня (12 ч.)</v>
      </c>
      <c r="S3" s="22" t="str">
        <f>AA3</f>
        <v>сокращенного дня (8-10,5 ч.)</v>
      </c>
      <c r="T3" s="22" t="str">
        <f>AB3</f>
        <v>продленного дня (14 ч.)</v>
      </c>
      <c r="U3" s="22" t="s">
        <v>5</v>
      </c>
      <c r="V3" s="66"/>
      <c r="W3" s="66"/>
      <c r="X3" s="66"/>
      <c r="Y3" s="22" t="s">
        <v>6</v>
      </c>
      <c r="Z3" s="22" t="s">
        <v>7</v>
      </c>
      <c r="AA3" s="22" t="s">
        <v>8</v>
      </c>
      <c r="AB3" s="22" t="s">
        <v>9</v>
      </c>
      <c r="AC3" s="22" t="s">
        <v>10</v>
      </c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2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</row>
    <row r="4" spans="1:97" s="3" customFormat="1" ht="27" customHeight="1" x14ac:dyDescent="0.25">
      <c r="A4" s="35"/>
      <c r="B4" s="36"/>
      <c r="C4" s="55"/>
      <c r="D4" s="67" t="s">
        <v>86</v>
      </c>
      <c r="E4" s="67"/>
      <c r="F4" s="67"/>
      <c r="G4" s="67"/>
      <c r="H4" s="67"/>
      <c r="I4" s="67" t="s">
        <v>58</v>
      </c>
      <c r="J4" s="67"/>
      <c r="K4" s="67"/>
      <c r="L4" s="67"/>
      <c r="M4" s="67"/>
      <c r="N4" s="43"/>
      <c r="O4" s="43"/>
      <c r="P4" s="43" t="s">
        <v>80</v>
      </c>
      <c r="Q4" s="67" t="s">
        <v>59</v>
      </c>
      <c r="R4" s="67"/>
      <c r="S4" s="67"/>
      <c r="T4" s="67"/>
      <c r="U4" s="67"/>
      <c r="V4" s="43"/>
      <c r="W4" s="43"/>
      <c r="X4" s="43" t="s">
        <v>81</v>
      </c>
      <c r="Y4" s="67" t="s">
        <v>60</v>
      </c>
      <c r="Z4" s="67"/>
      <c r="AA4" s="67"/>
      <c r="AB4" s="67"/>
      <c r="AC4" s="67"/>
      <c r="AD4" s="43"/>
      <c r="AE4" s="43"/>
      <c r="AF4" s="43" t="s">
        <v>82</v>
      </c>
      <c r="AG4" s="43" t="s">
        <v>83</v>
      </c>
      <c r="AH4" s="43"/>
      <c r="AI4" s="43"/>
      <c r="AJ4" s="43"/>
      <c r="AK4" s="43" t="s">
        <v>84</v>
      </c>
      <c r="AL4" s="43" t="s">
        <v>84</v>
      </c>
      <c r="AM4" s="43" t="s">
        <v>84</v>
      </c>
      <c r="AN4" s="44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</row>
    <row r="5" spans="1:97" s="4" customFormat="1" x14ac:dyDescent="0.25">
      <c r="A5" s="37" t="s">
        <v>11</v>
      </c>
      <c r="B5" s="40">
        <v>1</v>
      </c>
      <c r="C5" s="56">
        <v>2</v>
      </c>
      <c r="D5" s="23">
        <v>3</v>
      </c>
      <c r="E5" s="23">
        <v>4</v>
      </c>
      <c r="F5" s="23">
        <v>5</v>
      </c>
      <c r="G5" s="23">
        <v>6</v>
      </c>
      <c r="H5" s="23">
        <v>7</v>
      </c>
      <c r="I5" s="23">
        <v>8</v>
      </c>
      <c r="J5" s="23">
        <v>9</v>
      </c>
      <c r="K5" s="23">
        <v>10</v>
      </c>
      <c r="L5" s="23">
        <v>11</v>
      </c>
      <c r="M5" s="23">
        <v>12</v>
      </c>
      <c r="N5" s="23">
        <v>13</v>
      </c>
      <c r="O5" s="23">
        <v>14</v>
      </c>
      <c r="P5" s="23">
        <v>15</v>
      </c>
      <c r="Q5" s="23">
        <v>16</v>
      </c>
      <c r="R5" s="23">
        <v>17</v>
      </c>
      <c r="S5" s="23">
        <v>18</v>
      </c>
      <c r="T5" s="23">
        <v>19</v>
      </c>
      <c r="U5" s="23">
        <v>20</v>
      </c>
      <c r="V5" s="23">
        <v>21</v>
      </c>
      <c r="W5" s="23">
        <v>22</v>
      </c>
      <c r="X5" s="23">
        <v>23</v>
      </c>
      <c r="Y5" s="23">
        <v>24</v>
      </c>
      <c r="Z5" s="23">
        <v>25</v>
      </c>
      <c r="AA5" s="23">
        <v>26</v>
      </c>
      <c r="AB5" s="23">
        <v>27</v>
      </c>
      <c r="AC5" s="23">
        <v>28</v>
      </c>
      <c r="AD5" s="23">
        <v>29</v>
      </c>
      <c r="AE5" s="23">
        <v>30</v>
      </c>
      <c r="AF5" s="23">
        <v>31</v>
      </c>
      <c r="AG5" s="23">
        <v>32</v>
      </c>
      <c r="AH5" s="24">
        <v>33</v>
      </c>
      <c r="AI5" s="23">
        <v>34</v>
      </c>
      <c r="AJ5" s="23">
        <v>35</v>
      </c>
      <c r="AK5" s="23">
        <v>36</v>
      </c>
      <c r="AL5" s="25">
        <v>37</v>
      </c>
      <c r="AM5" s="25">
        <v>38</v>
      </c>
      <c r="AN5" s="2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</row>
    <row r="6" spans="1:97" s="4" customFormat="1" ht="16.5" hidden="1" customHeight="1" x14ac:dyDescent="0.25">
      <c r="A6" s="37" t="s">
        <v>12</v>
      </c>
      <c r="B6" s="38"/>
      <c r="C6" s="57"/>
      <c r="D6" s="10"/>
      <c r="E6" s="11"/>
      <c r="F6" s="11"/>
      <c r="G6" s="11"/>
      <c r="H6" s="11"/>
      <c r="I6" s="11"/>
      <c r="J6" s="10"/>
      <c r="K6" s="11"/>
      <c r="L6" s="11"/>
      <c r="M6" s="11"/>
      <c r="N6" s="10"/>
      <c r="O6" s="11"/>
      <c r="P6" s="11"/>
      <c r="Q6" s="11"/>
      <c r="R6" s="10"/>
      <c r="S6" s="11"/>
      <c r="T6" s="10"/>
      <c r="U6" s="10"/>
      <c r="V6" s="12"/>
      <c r="W6" s="12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3">
        <v>1.0177</v>
      </c>
      <c r="AI6" s="10"/>
      <c r="AJ6" s="10"/>
      <c r="AK6" s="14">
        <f>SUM(AK7:AK33)</f>
        <v>90864618</v>
      </c>
      <c r="AL6" s="15">
        <f>SUM(AL7:AL33)</f>
        <v>90864618</v>
      </c>
      <c r="AM6" s="16">
        <f>SUM(AM7:AM33)</f>
        <v>90864618</v>
      </c>
      <c r="AN6" s="2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</row>
    <row r="7" spans="1:97" ht="16.5" customHeight="1" x14ac:dyDescent="0.25">
      <c r="A7" s="41" t="s">
        <v>0</v>
      </c>
      <c r="B7" s="42">
        <v>1</v>
      </c>
      <c r="C7" s="58" t="s">
        <v>13</v>
      </c>
      <c r="D7" s="17">
        <v>8.5</v>
      </c>
      <c r="E7" s="18">
        <v>51.01</v>
      </c>
      <c r="F7" s="18">
        <v>34.01</v>
      </c>
      <c r="G7" s="26"/>
      <c r="H7" s="26"/>
      <c r="I7" s="27"/>
      <c r="J7" s="19">
        <v>151</v>
      </c>
      <c r="K7" s="19">
        <v>32</v>
      </c>
      <c r="L7" s="27"/>
      <c r="M7" s="27"/>
      <c r="N7" s="28">
        <v>0.2</v>
      </c>
      <c r="O7" s="19">
        <v>168</v>
      </c>
      <c r="P7" s="47">
        <v>295372</v>
      </c>
      <c r="Q7" s="27"/>
      <c r="R7" s="19">
        <v>144</v>
      </c>
      <c r="S7" s="19">
        <v>71</v>
      </c>
      <c r="T7" s="27"/>
      <c r="U7" s="27"/>
      <c r="V7" s="29">
        <v>0.5</v>
      </c>
      <c r="W7" s="19">
        <v>168</v>
      </c>
      <c r="X7" s="26">
        <v>819853</v>
      </c>
      <c r="Y7" s="27"/>
      <c r="Z7" s="9">
        <v>28</v>
      </c>
      <c r="AA7" s="9">
        <v>31</v>
      </c>
      <c r="AB7" s="9"/>
      <c r="AC7" s="9"/>
      <c r="AD7" s="9">
        <v>0.7</v>
      </c>
      <c r="AE7" s="9">
        <v>168</v>
      </c>
      <c r="AF7" s="47">
        <v>291953</v>
      </c>
      <c r="AG7" s="49">
        <v>1407178</v>
      </c>
      <c r="AH7" s="49">
        <v>1432085</v>
      </c>
      <c r="AI7" s="65">
        <v>0.05</v>
      </c>
      <c r="AJ7" s="49">
        <v>71604</v>
      </c>
      <c r="AK7" s="49">
        <v>1360481</v>
      </c>
      <c r="AL7" s="49">
        <v>1360481</v>
      </c>
      <c r="AM7" s="49">
        <v>1360481</v>
      </c>
      <c r="AN7" s="2"/>
    </row>
    <row r="8" spans="1:97" ht="16.5" customHeight="1" x14ac:dyDescent="0.25">
      <c r="A8" s="41" t="s">
        <v>1</v>
      </c>
      <c r="B8" s="42">
        <v>2</v>
      </c>
      <c r="C8" s="58" t="s">
        <v>14</v>
      </c>
      <c r="D8" s="17"/>
      <c r="E8" s="18"/>
      <c r="F8" s="18">
        <v>48.58</v>
      </c>
      <c r="G8" s="26"/>
      <c r="H8" s="26"/>
      <c r="I8" s="27"/>
      <c r="J8" s="19"/>
      <c r="K8" s="19">
        <v>48</v>
      </c>
      <c r="L8" s="27"/>
      <c r="M8" s="27"/>
      <c r="N8" s="28">
        <v>0.2</v>
      </c>
      <c r="O8" s="19">
        <v>168</v>
      </c>
      <c r="P8" s="47">
        <v>78350</v>
      </c>
      <c r="Q8" s="27"/>
      <c r="R8" s="19"/>
      <c r="S8" s="19">
        <v>29</v>
      </c>
      <c r="T8" s="27"/>
      <c r="U8" s="27"/>
      <c r="V8" s="29">
        <v>0.5</v>
      </c>
      <c r="W8" s="19">
        <v>168</v>
      </c>
      <c r="X8" s="26">
        <v>118341</v>
      </c>
      <c r="Y8" s="27"/>
      <c r="Z8" s="9"/>
      <c r="AA8" s="9">
        <v>32</v>
      </c>
      <c r="AB8" s="9"/>
      <c r="AC8" s="9"/>
      <c r="AD8" s="9">
        <v>0.7</v>
      </c>
      <c r="AE8" s="9">
        <v>168</v>
      </c>
      <c r="AF8" s="47">
        <v>182816</v>
      </c>
      <c r="AG8" s="49">
        <v>379507</v>
      </c>
      <c r="AH8" s="49">
        <v>386224</v>
      </c>
      <c r="AI8" s="65">
        <v>0.05</v>
      </c>
      <c r="AJ8" s="49">
        <v>19311</v>
      </c>
      <c r="AK8" s="49">
        <v>366913</v>
      </c>
      <c r="AL8" s="49">
        <v>366913</v>
      </c>
      <c r="AM8" s="49">
        <v>366913</v>
      </c>
      <c r="AN8" s="2"/>
    </row>
    <row r="9" spans="1:97" ht="16.5" customHeight="1" x14ac:dyDescent="0.25">
      <c r="A9" s="41" t="s">
        <v>2</v>
      </c>
      <c r="B9" s="42">
        <v>3</v>
      </c>
      <c r="C9" s="58" t="s">
        <v>15</v>
      </c>
      <c r="D9" s="17">
        <v>26.72</v>
      </c>
      <c r="E9" s="18">
        <v>63.16</v>
      </c>
      <c r="F9" s="18">
        <v>55.38</v>
      </c>
      <c r="G9" s="26">
        <v>67.040000000000006</v>
      </c>
      <c r="H9" s="26"/>
      <c r="I9" s="27"/>
      <c r="J9" s="19">
        <v>794</v>
      </c>
      <c r="K9" s="19">
        <v>39</v>
      </c>
      <c r="L9" s="27">
        <v>34</v>
      </c>
      <c r="M9" s="27"/>
      <c r="N9" s="28">
        <v>0.2</v>
      </c>
      <c r="O9" s="19">
        <v>168</v>
      </c>
      <c r="P9" s="47">
        <v>1834164</v>
      </c>
      <c r="Q9" s="27"/>
      <c r="R9" s="19">
        <v>602</v>
      </c>
      <c r="S9" s="19">
        <v>47</v>
      </c>
      <c r="T9" s="27"/>
      <c r="U9" s="27"/>
      <c r="V9" s="29">
        <v>0.5</v>
      </c>
      <c r="W9" s="19">
        <v>168</v>
      </c>
      <c r="X9" s="26">
        <v>3412515</v>
      </c>
      <c r="Y9" s="27"/>
      <c r="Z9" s="9">
        <v>67</v>
      </c>
      <c r="AA9" s="9">
        <v>35</v>
      </c>
      <c r="AB9" s="9"/>
      <c r="AC9" s="9"/>
      <c r="AD9" s="9">
        <v>0.7</v>
      </c>
      <c r="AE9" s="9">
        <v>168</v>
      </c>
      <c r="AF9" s="47">
        <v>725594</v>
      </c>
      <c r="AG9" s="49">
        <v>5972273</v>
      </c>
      <c r="AH9" s="49">
        <v>6077982</v>
      </c>
      <c r="AI9" s="65">
        <v>0.05</v>
      </c>
      <c r="AJ9" s="49">
        <v>303899</v>
      </c>
      <c r="AK9" s="49">
        <v>5774083</v>
      </c>
      <c r="AL9" s="49">
        <v>5774083</v>
      </c>
      <c r="AM9" s="49">
        <v>5774083</v>
      </c>
      <c r="AN9" s="2"/>
    </row>
    <row r="10" spans="1:97" ht="16.5" customHeight="1" x14ac:dyDescent="0.25">
      <c r="A10" s="41" t="s">
        <v>3</v>
      </c>
      <c r="B10" s="42">
        <v>4</v>
      </c>
      <c r="C10" s="58" t="s">
        <v>16</v>
      </c>
      <c r="D10" s="17">
        <v>17</v>
      </c>
      <c r="E10" s="18">
        <v>34.01</v>
      </c>
      <c r="F10" s="18">
        <v>34.01</v>
      </c>
      <c r="G10" s="26">
        <v>34.01</v>
      </c>
      <c r="H10" s="26"/>
      <c r="I10" s="27"/>
      <c r="J10" s="19">
        <v>260</v>
      </c>
      <c r="K10" s="19">
        <v>135</v>
      </c>
      <c r="L10" s="27"/>
      <c r="M10" s="27"/>
      <c r="N10" s="28">
        <v>0.2</v>
      </c>
      <c r="O10" s="19">
        <v>168</v>
      </c>
      <c r="P10" s="47">
        <v>451381</v>
      </c>
      <c r="Q10" s="27">
        <v>3</v>
      </c>
      <c r="R10" s="19">
        <v>236</v>
      </c>
      <c r="S10" s="19">
        <v>103</v>
      </c>
      <c r="T10" s="27"/>
      <c r="U10" s="27"/>
      <c r="V10" s="29">
        <v>0.5</v>
      </c>
      <c r="W10" s="19">
        <v>168</v>
      </c>
      <c r="X10" s="26">
        <v>972753</v>
      </c>
      <c r="Y10" s="27"/>
      <c r="Z10" s="9">
        <v>96</v>
      </c>
      <c r="AA10" s="9">
        <v>42</v>
      </c>
      <c r="AB10" s="9"/>
      <c r="AC10" s="9"/>
      <c r="AD10" s="9">
        <v>0.7</v>
      </c>
      <c r="AE10" s="9">
        <v>168</v>
      </c>
      <c r="AF10" s="47">
        <v>551941</v>
      </c>
      <c r="AG10" s="49">
        <v>1976075</v>
      </c>
      <c r="AH10" s="49">
        <v>2011052</v>
      </c>
      <c r="AI10" s="65">
        <v>0.05</v>
      </c>
      <c r="AJ10" s="49">
        <v>100553</v>
      </c>
      <c r="AK10" s="49">
        <v>1910499</v>
      </c>
      <c r="AL10" s="49">
        <v>1910499</v>
      </c>
      <c r="AM10" s="49">
        <v>1910499</v>
      </c>
      <c r="AN10" s="2"/>
    </row>
    <row r="11" spans="1:97" ht="16.5" customHeight="1" x14ac:dyDescent="0.25">
      <c r="A11" s="41" t="s">
        <v>17</v>
      </c>
      <c r="B11" s="42">
        <v>5</v>
      </c>
      <c r="C11" s="58" t="s">
        <v>18</v>
      </c>
      <c r="D11" s="17"/>
      <c r="E11" s="18">
        <v>41.59</v>
      </c>
      <c r="F11" s="18"/>
      <c r="G11" s="26"/>
      <c r="H11" s="26"/>
      <c r="I11" s="27"/>
      <c r="J11" s="19">
        <v>135</v>
      </c>
      <c r="K11" s="19"/>
      <c r="L11" s="27"/>
      <c r="M11" s="27"/>
      <c r="N11" s="28">
        <v>0.2</v>
      </c>
      <c r="O11" s="19">
        <v>168</v>
      </c>
      <c r="P11" s="47">
        <v>188652</v>
      </c>
      <c r="Q11" s="27"/>
      <c r="R11" s="19">
        <v>165</v>
      </c>
      <c r="S11" s="19"/>
      <c r="T11" s="27"/>
      <c r="U11" s="27"/>
      <c r="V11" s="29">
        <v>0.5</v>
      </c>
      <c r="W11" s="19">
        <v>168</v>
      </c>
      <c r="X11" s="26">
        <v>576437</v>
      </c>
      <c r="Y11" s="27"/>
      <c r="Z11" s="9">
        <v>43</v>
      </c>
      <c r="AA11" s="9"/>
      <c r="AB11" s="9"/>
      <c r="AC11" s="9"/>
      <c r="AD11" s="9">
        <v>0.7</v>
      </c>
      <c r="AE11" s="9">
        <v>168</v>
      </c>
      <c r="AF11" s="47">
        <v>210312</v>
      </c>
      <c r="AG11" s="49">
        <v>975401</v>
      </c>
      <c r="AH11" s="49">
        <v>992666</v>
      </c>
      <c r="AI11" s="65">
        <v>0.05</v>
      </c>
      <c r="AJ11" s="49">
        <v>49633</v>
      </c>
      <c r="AK11" s="49">
        <v>943033</v>
      </c>
      <c r="AL11" s="49">
        <v>943033</v>
      </c>
      <c r="AM11" s="49">
        <v>943033</v>
      </c>
      <c r="AN11" s="2"/>
    </row>
    <row r="12" spans="1:97" ht="16.5" customHeight="1" x14ac:dyDescent="0.25">
      <c r="A12" s="41" t="s">
        <v>4</v>
      </c>
      <c r="B12" s="42">
        <v>6</v>
      </c>
      <c r="C12" s="58" t="s">
        <v>19</v>
      </c>
      <c r="D12" s="17"/>
      <c r="E12" s="18">
        <v>41.59</v>
      </c>
      <c r="F12" s="18">
        <v>36.39</v>
      </c>
      <c r="G12" s="26"/>
      <c r="H12" s="26"/>
      <c r="I12" s="27"/>
      <c r="J12" s="19">
        <v>40</v>
      </c>
      <c r="K12" s="19">
        <v>16</v>
      </c>
      <c r="L12" s="27"/>
      <c r="M12" s="27"/>
      <c r="N12" s="28">
        <v>0.2</v>
      </c>
      <c r="O12" s="19">
        <v>168</v>
      </c>
      <c r="P12" s="47">
        <v>75460</v>
      </c>
      <c r="Q12" s="27"/>
      <c r="R12" s="19">
        <v>56</v>
      </c>
      <c r="S12" s="19">
        <v>12</v>
      </c>
      <c r="T12" s="27"/>
      <c r="U12" s="27"/>
      <c r="V12" s="29">
        <v>0.5</v>
      </c>
      <c r="W12" s="19">
        <v>168</v>
      </c>
      <c r="X12" s="26">
        <v>232320</v>
      </c>
      <c r="Y12" s="27"/>
      <c r="Z12" s="9">
        <v>23</v>
      </c>
      <c r="AA12" s="9">
        <v>20</v>
      </c>
      <c r="AB12" s="9"/>
      <c r="AC12" s="9"/>
      <c r="AD12" s="9">
        <v>0.7</v>
      </c>
      <c r="AE12" s="9">
        <v>168</v>
      </c>
      <c r="AF12" s="47">
        <v>198082</v>
      </c>
      <c r="AG12" s="49">
        <v>505862</v>
      </c>
      <c r="AH12" s="49">
        <v>514816</v>
      </c>
      <c r="AI12" s="65">
        <v>0.05</v>
      </c>
      <c r="AJ12" s="49">
        <v>25741</v>
      </c>
      <c r="AK12" s="49">
        <v>489075</v>
      </c>
      <c r="AL12" s="49">
        <v>489075</v>
      </c>
      <c r="AM12" s="49">
        <v>489075</v>
      </c>
      <c r="AN12" s="2"/>
      <c r="AP12" s="7"/>
    </row>
    <row r="13" spans="1:97" ht="16.5" customHeight="1" x14ac:dyDescent="0.25">
      <c r="A13" s="41" t="s">
        <v>11</v>
      </c>
      <c r="B13" s="42">
        <v>7</v>
      </c>
      <c r="C13" s="58" t="s">
        <v>20</v>
      </c>
      <c r="D13" s="17"/>
      <c r="E13" s="18">
        <v>49.38</v>
      </c>
      <c r="F13" s="18">
        <v>49.38</v>
      </c>
      <c r="G13" s="26"/>
      <c r="H13" s="26"/>
      <c r="I13" s="27"/>
      <c r="J13" s="19">
        <v>568</v>
      </c>
      <c r="K13" s="19">
        <v>7</v>
      </c>
      <c r="L13" s="27"/>
      <c r="M13" s="27"/>
      <c r="N13" s="28">
        <v>0.2</v>
      </c>
      <c r="O13" s="19">
        <v>168</v>
      </c>
      <c r="P13" s="47">
        <v>954022</v>
      </c>
      <c r="Q13" s="27"/>
      <c r="R13" s="19">
        <v>449</v>
      </c>
      <c r="S13" s="19">
        <v>5</v>
      </c>
      <c r="T13" s="27"/>
      <c r="U13" s="27"/>
      <c r="V13" s="29">
        <v>0.5</v>
      </c>
      <c r="W13" s="19">
        <v>168</v>
      </c>
      <c r="X13" s="26">
        <v>1883156</v>
      </c>
      <c r="Y13" s="27"/>
      <c r="Z13" s="9">
        <v>139</v>
      </c>
      <c r="AA13" s="9">
        <v>16</v>
      </c>
      <c r="AB13" s="9"/>
      <c r="AC13" s="9"/>
      <c r="AD13" s="9">
        <v>0.7</v>
      </c>
      <c r="AE13" s="9">
        <v>168</v>
      </c>
      <c r="AF13" s="47">
        <v>900099</v>
      </c>
      <c r="AG13" s="49">
        <v>3737277</v>
      </c>
      <c r="AH13" s="49">
        <v>3803427</v>
      </c>
      <c r="AI13" s="65">
        <v>0.05</v>
      </c>
      <c r="AJ13" s="49">
        <v>190171</v>
      </c>
      <c r="AK13" s="49">
        <v>3613256</v>
      </c>
      <c r="AL13" s="49">
        <v>3613256</v>
      </c>
      <c r="AM13" s="49">
        <v>3613256</v>
      </c>
      <c r="AN13" s="2"/>
      <c r="AP13" s="8"/>
    </row>
    <row r="14" spans="1:97" ht="18" customHeight="1" x14ac:dyDescent="0.25">
      <c r="A14" s="41" t="s">
        <v>12</v>
      </c>
      <c r="B14" s="42">
        <v>8</v>
      </c>
      <c r="C14" s="58" t="s">
        <v>21</v>
      </c>
      <c r="D14" s="17"/>
      <c r="E14" s="18"/>
      <c r="F14" s="18">
        <v>37.43</v>
      </c>
      <c r="G14" s="26"/>
      <c r="H14" s="26"/>
      <c r="I14" s="27"/>
      <c r="J14" s="19"/>
      <c r="K14" s="19">
        <v>52</v>
      </c>
      <c r="L14" s="27"/>
      <c r="M14" s="27"/>
      <c r="N14" s="28">
        <v>0.2</v>
      </c>
      <c r="O14" s="19">
        <v>168</v>
      </c>
      <c r="P14" s="47">
        <v>65398</v>
      </c>
      <c r="Q14" s="27"/>
      <c r="R14" s="19"/>
      <c r="S14" s="19">
        <v>52</v>
      </c>
      <c r="T14" s="27"/>
      <c r="U14" s="27"/>
      <c r="V14" s="29">
        <v>0.5</v>
      </c>
      <c r="W14" s="19">
        <v>168</v>
      </c>
      <c r="X14" s="26">
        <v>163494</v>
      </c>
      <c r="Y14" s="27"/>
      <c r="Z14" s="9"/>
      <c r="AA14" s="9">
        <v>23</v>
      </c>
      <c r="AB14" s="9"/>
      <c r="AC14" s="9"/>
      <c r="AD14" s="9">
        <v>0.7</v>
      </c>
      <c r="AE14" s="9">
        <v>168</v>
      </c>
      <c r="AF14" s="47">
        <v>101241</v>
      </c>
      <c r="AG14" s="49">
        <v>330133</v>
      </c>
      <c r="AH14" s="49">
        <v>335976</v>
      </c>
      <c r="AI14" s="65">
        <v>0.05</v>
      </c>
      <c r="AJ14" s="49">
        <v>16799</v>
      </c>
      <c r="AK14" s="49">
        <v>319177</v>
      </c>
      <c r="AL14" s="49">
        <v>319177</v>
      </c>
      <c r="AM14" s="49">
        <v>319177</v>
      </c>
      <c r="AN14" s="2"/>
    </row>
    <row r="15" spans="1:97" ht="15.75" customHeight="1" x14ac:dyDescent="0.25">
      <c r="A15" s="41" t="s">
        <v>22</v>
      </c>
      <c r="B15" s="42">
        <v>9</v>
      </c>
      <c r="C15" s="58" t="s">
        <v>23</v>
      </c>
      <c r="D15" s="17"/>
      <c r="E15" s="18">
        <v>38.99</v>
      </c>
      <c r="F15" s="18"/>
      <c r="G15" s="26"/>
      <c r="H15" s="26"/>
      <c r="I15" s="27"/>
      <c r="J15" s="19">
        <v>239</v>
      </c>
      <c r="K15" s="19"/>
      <c r="L15" s="27"/>
      <c r="M15" s="27"/>
      <c r="N15" s="28">
        <v>0.2</v>
      </c>
      <c r="O15" s="19">
        <v>168</v>
      </c>
      <c r="P15" s="47">
        <v>313105</v>
      </c>
      <c r="Q15" s="27"/>
      <c r="R15" s="19">
        <v>279</v>
      </c>
      <c r="S15" s="19"/>
      <c r="T15" s="27"/>
      <c r="U15" s="27"/>
      <c r="V15" s="29">
        <v>0.5</v>
      </c>
      <c r="W15" s="19">
        <v>168</v>
      </c>
      <c r="X15" s="26">
        <v>913770</v>
      </c>
      <c r="Y15" s="27"/>
      <c r="Z15" s="9">
        <v>54</v>
      </c>
      <c r="AA15" s="9"/>
      <c r="AB15" s="9"/>
      <c r="AC15" s="9"/>
      <c r="AD15" s="9">
        <v>0.7</v>
      </c>
      <c r="AE15" s="9">
        <v>168</v>
      </c>
      <c r="AF15" s="47">
        <v>247602</v>
      </c>
      <c r="AG15" s="49">
        <v>1474477</v>
      </c>
      <c r="AH15" s="49">
        <v>1500575</v>
      </c>
      <c r="AI15" s="65">
        <v>0.05</v>
      </c>
      <c r="AJ15" s="49">
        <v>75029</v>
      </c>
      <c r="AK15" s="49">
        <v>1425546</v>
      </c>
      <c r="AL15" s="49">
        <v>1425546</v>
      </c>
      <c r="AM15" s="49">
        <v>1425546</v>
      </c>
      <c r="AN15" s="2"/>
    </row>
    <row r="16" spans="1:97" ht="16.5" customHeight="1" x14ac:dyDescent="0.25">
      <c r="A16" s="41" t="s">
        <v>24</v>
      </c>
      <c r="B16" s="42">
        <v>10</v>
      </c>
      <c r="C16" s="58" t="s">
        <v>25</v>
      </c>
      <c r="D16" s="17"/>
      <c r="E16" s="18">
        <v>60.29</v>
      </c>
      <c r="F16" s="18">
        <v>60.29</v>
      </c>
      <c r="G16" s="26"/>
      <c r="H16" s="26"/>
      <c r="I16" s="27"/>
      <c r="J16" s="19">
        <v>295</v>
      </c>
      <c r="K16" s="19">
        <v>36</v>
      </c>
      <c r="L16" s="27"/>
      <c r="M16" s="27"/>
      <c r="N16" s="28">
        <v>0.2</v>
      </c>
      <c r="O16" s="19">
        <v>168</v>
      </c>
      <c r="P16" s="47">
        <v>670521</v>
      </c>
      <c r="Q16" s="27"/>
      <c r="R16" s="19">
        <v>230</v>
      </c>
      <c r="S16" s="19">
        <v>54</v>
      </c>
      <c r="T16" s="27"/>
      <c r="U16" s="27"/>
      <c r="V16" s="29">
        <v>0.5</v>
      </c>
      <c r="W16" s="19">
        <v>168</v>
      </c>
      <c r="X16" s="26">
        <v>1438278</v>
      </c>
      <c r="Y16" s="27"/>
      <c r="Z16" s="9">
        <v>41</v>
      </c>
      <c r="AA16" s="9">
        <v>43</v>
      </c>
      <c r="AB16" s="9"/>
      <c r="AC16" s="9"/>
      <c r="AD16" s="9">
        <v>0.7</v>
      </c>
      <c r="AE16" s="9">
        <v>168</v>
      </c>
      <c r="AF16" s="47">
        <v>595569</v>
      </c>
      <c r="AG16" s="49">
        <v>2704368</v>
      </c>
      <c r="AH16" s="49">
        <v>2752235</v>
      </c>
      <c r="AI16" s="65">
        <v>0.05</v>
      </c>
      <c r="AJ16" s="49">
        <v>137612</v>
      </c>
      <c r="AK16" s="49">
        <v>2614623</v>
      </c>
      <c r="AL16" s="49">
        <v>2614623</v>
      </c>
      <c r="AM16" s="49">
        <v>2614623</v>
      </c>
      <c r="AN16" s="2"/>
      <c r="AP16" s="7"/>
    </row>
    <row r="17" spans="1:40" ht="16.5" customHeight="1" x14ac:dyDescent="0.25">
      <c r="A17" s="41" t="s">
        <v>26</v>
      </c>
      <c r="B17" s="42">
        <v>11</v>
      </c>
      <c r="C17" s="58" t="s">
        <v>27</v>
      </c>
      <c r="D17" s="17"/>
      <c r="E17" s="18"/>
      <c r="F17" s="18">
        <v>24.29</v>
      </c>
      <c r="G17" s="26"/>
      <c r="H17" s="26"/>
      <c r="I17" s="27"/>
      <c r="J17" s="19"/>
      <c r="K17" s="19">
        <v>54</v>
      </c>
      <c r="L17" s="27"/>
      <c r="M17" s="27"/>
      <c r="N17" s="28">
        <v>0.2</v>
      </c>
      <c r="O17" s="19">
        <v>168</v>
      </c>
      <c r="P17" s="47">
        <v>44072</v>
      </c>
      <c r="Q17" s="27"/>
      <c r="R17" s="19"/>
      <c r="S17" s="19">
        <v>61</v>
      </c>
      <c r="T17" s="27"/>
      <c r="U17" s="27"/>
      <c r="V17" s="29">
        <v>0.5</v>
      </c>
      <c r="W17" s="19">
        <v>168</v>
      </c>
      <c r="X17" s="26">
        <v>124462</v>
      </c>
      <c r="Y17" s="27"/>
      <c r="Z17" s="9"/>
      <c r="AA17" s="9">
        <v>28</v>
      </c>
      <c r="AB17" s="9"/>
      <c r="AC17" s="9"/>
      <c r="AD17" s="9">
        <v>0.7</v>
      </c>
      <c r="AE17" s="9">
        <v>168</v>
      </c>
      <c r="AF17" s="47">
        <v>79982</v>
      </c>
      <c r="AG17" s="49">
        <v>248516</v>
      </c>
      <c r="AH17" s="49">
        <v>252915</v>
      </c>
      <c r="AI17" s="65">
        <v>0.05</v>
      </c>
      <c r="AJ17" s="49">
        <v>12646</v>
      </c>
      <c r="AK17" s="49">
        <v>240269</v>
      </c>
      <c r="AL17" s="49">
        <v>240269</v>
      </c>
      <c r="AM17" s="49">
        <v>240269</v>
      </c>
      <c r="AN17" s="2"/>
    </row>
    <row r="18" spans="1:40" ht="16.5" customHeight="1" x14ac:dyDescent="0.25">
      <c r="A18" s="41" t="s">
        <v>28</v>
      </c>
      <c r="B18" s="42">
        <v>12</v>
      </c>
      <c r="C18" s="58" t="s">
        <v>29</v>
      </c>
      <c r="D18" s="17">
        <v>20.65</v>
      </c>
      <c r="E18" s="18">
        <v>41.3</v>
      </c>
      <c r="F18" s="18"/>
      <c r="G18" s="26"/>
      <c r="H18" s="26"/>
      <c r="I18" s="27"/>
      <c r="J18" s="19">
        <v>497</v>
      </c>
      <c r="K18" s="19"/>
      <c r="L18" s="27"/>
      <c r="M18" s="27"/>
      <c r="N18" s="28">
        <v>0.2</v>
      </c>
      <c r="O18" s="19">
        <v>168</v>
      </c>
      <c r="P18" s="47">
        <v>689677</v>
      </c>
      <c r="Q18" s="27"/>
      <c r="R18" s="19">
        <v>599</v>
      </c>
      <c r="S18" s="19"/>
      <c r="T18" s="27"/>
      <c r="U18" s="27"/>
      <c r="V18" s="29">
        <v>0.5</v>
      </c>
      <c r="W18" s="19">
        <v>168</v>
      </c>
      <c r="X18" s="26">
        <v>2078051</v>
      </c>
      <c r="Y18" s="27"/>
      <c r="Z18" s="9">
        <v>169</v>
      </c>
      <c r="AA18" s="9"/>
      <c r="AB18" s="9"/>
      <c r="AC18" s="9"/>
      <c r="AD18" s="9">
        <v>0.7</v>
      </c>
      <c r="AE18" s="9">
        <v>168</v>
      </c>
      <c r="AF18" s="47">
        <v>820813</v>
      </c>
      <c r="AG18" s="49">
        <v>3588541</v>
      </c>
      <c r="AH18" s="49">
        <v>3652058</v>
      </c>
      <c r="AI18" s="65">
        <v>0.05</v>
      </c>
      <c r="AJ18" s="49">
        <v>182603</v>
      </c>
      <c r="AK18" s="49">
        <v>3469455</v>
      </c>
      <c r="AL18" s="49">
        <v>3469455</v>
      </c>
      <c r="AM18" s="49">
        <v>3469455</v>
      </c>
      <c r="AN18" s="2"/>
    </row>
    <row r="19" spans="1:40" ht="16.5" customHeight="1" x14ac:dyDescent="0.25">
      <c r="A19" s="41" t="s">
        <v>30</v>
      </c>
      <c r="B19" s="42">
        <v>13</v>
      </c>
      <c r="C19" s="58" t="s">
        <v>31</v>
      </c>
      <c r="D19" s="17"/>
      <c r="E19" s="18">
        <v>48.58</v>
      </c>
      <c r="F19" s="18"/>
      <c r="G19" s="26">
        <v>58.3</v>
      </c>
      <c r="H19" s="26">
        <v>58.3</v>
      </c>
      <c r="I19" s="27"/>
      <c r="J19" s="19">
        <v>752</v>
      </c>
      <c r="K19" s="19"/>
      <c r="L19" s="27">
        <v>19</v>
      </c>
      <c r="M19" s="27">
        <v>24</v>
      </c>
      <c r="N19" s="28">
        <v>0.2</v>
      </c>
      <c r="O19" s="19">
        <v>168</v>
      </c>
      <c r="P19" s="47">
        <v>1311712</v>
      </c>
      <c r="Q19" s="27"/>
      <c r="R19" s="19">
        <v>501</v>
      </c>
      <c r="S19" s="19"/>
      <c r="T19" s="27">
        <v>17</v>
      </c>
      <c r="U19" s="27">
        <v>15</v>
      </c>
      <c r="V19" s="29">
        <v>0.5</v>
      </c>
      <c r="W19" s="19">
        <v>168</v>
      </c>
      <c r="X19" s="26">
        <v>2201151</v>
      </c>
      <c r="Y19" s="27"/>
      <c r="Z19" s="20">
        <v>173</v>
      </c>
      <c r="AA19" s="21"/>
      <c r="AB19" s="9">
        <v>2</v>
      </c>
      <c r="AC19" s="9">
        <v>17</v>
      </c>
      <c r="AD19" s="9">
        <v>0.7</v>
      </c>
      <c r="AE19" s="9">
        <v>168</v>
      </c>
      <c r="AF19" s="47">
        <v>1118616</v>
      </c>
      <c r="AG19" s="49">
        <v>4631479</v>
      </c>
      <c r="AH19" s="49">
        <v>4713456</v>
      </c>
      <c r="AI19" s="65">
        <v>0.05</v>
      </c>
      <c r="AJ19" s="49">
        <v>235673</v>
      </c>
      <c r="AK19" s="49">
        <v>4477783</v>
      </c>
      <c r="AL19" s="49">
        <v>4477783</v>
      </c>
      <c r="AM19" s="49">
        <v>4477783</v>
      </c>
      <c r="AN19" s="2"/>
    </row>
    <row r="20" spans="1:40" ht="16.5" customHeight="1" x14ac:dyDescent="0.25">
      <c r="A20" s="41" t="s">
        <v>32</v>
      </c>
      <c r="B20" s="42">
        <v>14</v>
      </c>
      <c r="C20" s="58" t="s">
        <v>33</v>
      </c>
      <c r="D20" s="17"/>
      <c r="E20" s="18">
        <v>51.98</v>
      </c>
      <c r="F20" s="18">
        <v>41.59</v>
      </c>
      <c r="G20" s="26"/>
      <c r="H20" s="26"/>
      <c r="I20" s="27"/>
      <c r="J20" s="19">
        <v>113</v>
      </c>
      <c r="K20" s="19">
        <v>3</v>
      </c>
      <c r="L20" s="27"/>
      <c r="M20" s="27"/>
      <c r="N20" s="28">
        <v>0.2</v>
      </c>
      <c r="O20" s="19">
        <v>168</v>
      </c>
      <c r="P20" s="47">
        <v>201550</v>
      </c>
      <c r="Q20" s="27"/>
      <c r="R20" s="19">
        <v>96</v>
      </c>
      <c r="S20" s="19">
        <v>2</v>
      </c>
      <c r="T20" s="27"/>
      <c r="U20" s="27"/>
      <c r="V20" s="29">
        <v>0.5</v>
      </c>
      <c r="W20" s="19">
        <v>168</v>
      </c>
      <c r="X20" s="26">
        <v>426154</v>
      </c>
      <c r="Y20" s="27"/>
      <c r="Z20" s="9">
        <v>22</v>
      </c>
      <c r="AA20" s="9"/>
      <c r="AB20" s="9"/>
      <c r="AC20" s="9"/>
      <c r="AD20" s="9">
        <v>0.7</v>
      </c>
      <c r="AE20" s="9">
        <v>168</v>
      </c>
      <c r="AF20" s="47">
        <v>134483</v>
      </c>
      <c r="AG20" s="49">
        <v>762187</v>
      </c>
      <c r="AH20" s="49">
        <v>775678</v>
      </c>
      <c r="AI20" s="65">
        <v>0.05</v>
      </c>
      <c r="AJ20" s="49">
        <v>38784</v>
      </c>
      <c r="AK20" s="49">
        <v>736894</v>
      </c>
      <c r="AL20" s="49">
        <v>736894</v>
      </c>
      <c r="AM20" s="49">
        <v>736894</v>
      </c>
      <c r="AN20" s="2"/>
    </row>
    <row r="21" spans="1:40" ht="16.5" customHeight="1" x14ac:dyDescent="0.25">
      <c r="A21" s="41" t="s">
        <v>34</v>
      </c>
      <c r="B21" s="42">
        <v>15</v>
      </c>
      <c r="C21" s="58" t="s">
        <v>35</v>
      </c>
      <c r="D21" s="17"/>
      <c r="E21" s="18">
        <v>40.32</v>
      </c>
      <c r="F21" s="18">
        <v>40.32</v>
      </c>
      <c r="G21" s="26"/>
      <c r="H21" s="26"/>
      <c r="I21" s="27"/>
      <c r="J21" s="19">
        <v>70</v>
      </c>
      <c r="K21" s="19">
        <v>31</v>
      </c>
      <c r="L21" s="27"/>
      <c r="M21" s="27"/>
      <c r="N21" s="28">
        <v>0.2</v>
      </c>
      <c r="O21" s="19">
        <v>168</v>
      </c>
      <c r="P21" s="47">
        <v>136830</v>
      </c>
      <c r="Q21" s="27"/>
      <c r="R21" s="19">
        <v>59</v>
      </c>
      <c r="S21" s="19">
        <v>27</v>
      </c>
      <c r="T21" s="27"/>
      <c r="U21" s="27"/>
      <c r="V21" s="29">
        <v>0.5</v>
      </c>
      <c r="W21" s="19">
        <v>168</v>
      </c>
      <c r="X21" s="26">
        <v>291272</v>
      </c>
      <c r="Y21" s="27"/>
      <c r="Z21" s="9">
        <v>31</v>
      </c>
      <c r="AA21" s="9">
        <v>31</v>
      </c>
      <c r="AB21" s="9"/>
      <c r="AC21" s="9"/>
      <c r="AD21" s="9">
        <v>0.7</v>
      </c>
      <c r="AE21" s="9">
        <v>168</v>
      </c>
      <c r="AF21" s="47">
        <v>293981</v>
      </c>
      <c r="AG21" s="49">
        <v>722083</v>
      </c>
      <c r="AH21" s="49">
        <v>734864</v>
      </c>
      <c r="AI21" s="65">
        <v>0.05</v>
      </c>
      <c r="AJ21" s="49">
        <v>36743</v>
      </c>
      <c r="AK21" s="49">
        <v>698121</v>
      </c>
      <c r="AL21" s="49">
        <v>698121</v>
      </c>
      <c r="AM21" s="49">
        <v>698121</v>
      </c>
      <c r="AN21" s="2"/>
    </row>
    <row r="22" spans="1:40" ht="16.5" customHeight="1" x14ac:dyDescent="0.25">
      <c r="A22" s="41" t="s">
        <v>36</v>
      </c>
      <c r="B22" s="42">
        <v>16</v>
      </c>
      <c r="C22" s="58" t="s">
        <v>37</v>
      </c>
      <c r="D22" s="17"/>
      <c r="E22" s="18">
        <v>46.15</v>
      </c>
      <c r="F22" s="18"/>
      <c r="G22" s="26"/>
      <c r="H22" s="26"/>
      <c r="I22" s="27"/>
      <c r="J22" s="19">
        <v>42</v>
      </c>
      <c r="K22" s="19"/>
      <c r="L22" s="27"/>
      <c r="M22" s="27"/>
      <c r="N22" s="28">
        <v>0.2</v>
      </c>
      <c r="O22" s="19">
        <v>168</v>
      </c>
      <c r="P22" s="47">
        <v>65127</v>
      </c>
      <c r="Q22" s="27"/>
      <c r="R22" s="19">
        <v>75</v>
      </c>
      <c r="S22" s="19"/>
      <c r="T22" s="27"/>
      <c r="U22" s="27"/>
      <c r="V22" s="29">
        <v>0.5</v>
      </c>
      <c r="W22" s="19">
        <v>168</v>
      </c>
      <c r="X22" s="26">
        <v>290745</v>
      </c>
      <c r="Y22" s="27"/>
      <c r="Z22" s="9">
        <v>15</v>
      </c>
      <c r="AA22" s="9"/>
      <c r="AB22" s="9"/>
      <c r="AC22" s="9"/>
      <c r="AD22" s="9">
        <v>0.7</v>
      </c>
      <c r="AE22" s="9">
        <v>168</v>
      </c>
      <c r="AF22" s="47">
        <v>81409</v>
      </c>
      <c r="AG22" s="49">
        <v>437281</v>
      </c>
      <c r="AH22" s="49">
        <v>445021</v>
      </c>
      <c r="AI22" s="65">
        <v>0.05</v>
      </c>
      <c r="AJ22" s="49">
        <v>22251</v>
      </c>
      <c r="AK22" s="49">
        <v>422770</v>
      </c>
      <c r="AL22" s="49">
        <v>422770</v>
      </c>
      <c r="AM22" s="49">
        <v>422770</v>
      </c>
      <c r="AN22" s="2"/>
    </row>
    <row r="23" spans="1:40" ht="16.5" customHeight="1" x14ac:dyDescent="0.25">
      <c r="A23" s="41" t="s">
        <v>38</v>
      </c>
      <c r="B23" s="42">
        <v>17</v>
      </c>
      <c r="C23" s="58" t="s">
        <v>39</v>
      </c>
      <c r="D23" s="17"/>
      <c r="E23" s="18">
        <v>65.5</v>
      </c>
      <c r="F23" s="18">
        <v>65.5</v>
      </c>
      <c r="G23" s="26"/>
      <c r="H23" s="26"/>
      <c r="I23" s="27"/>
      <c r="J23" s="19">
        <v>87</v>
      </c>
      <c r="K23" s="19">
        <v>27</v>
      </c>
      <c r="L23" s="27"/>
      <c r="M23" s="27"/>
      <c r="N23" s="28">
        <v>0.2</v>
      </c>
      <c r="O23" s="19">
        <v>168</v>
      </c>
      <c r="P23" s="47">
        <v>250891</v>
      </c>
      <c r="Q23" s="27"/>
      <c r="R23" s="19">
        <v>81</v>
      </c>
      <c r="S23" s="19">
        <v>17</v>
      </c>
      <c r="T23" s="27"/>
      <c r="U23" s="27"/>
      <c r="V23" s="29">
        <v>0.5</v>
      </c>
      <c r="W23" s="19">
        <v>168</v>
      </c>
      <c r="X23" s="26">
        <v>539196</v>
      </c>
      <c r="Y23" s="27"/>
      <c r="Z23" s="9">
        <v>34</v>
      </c>
      <c r="AA23" s="9">
        <v>3</v>
      </c>
      <c r="AB23" s="9"/>
      <c r="AC23" s="9"/>
      <c r="AD23" s="9">
        <v>0.7</v>
      </c>
      <c r="AE23" s="9">
        <v>168</v>
      </c>
      <c r="AF23" s="47">
        <v>285004</v>
      </c>
      <c r="AG23" s="49">
        <v>1075091</v>
      </c>
      <c r="AH23" s="49">
        <v>1094120</v>
      </c>
      <c r="AI23" s="65">
        <v>0.05</v>
      </c>
      <c r="AJ23" s="49">
        <v>54706</v>
      </c>
      <c r="AK23" s="49">
        <v>1039414</v>
      </c>
      <c r="AL23" s="49">
        <v>1039414</v>
      </c>
      <c r="AM23" s="49">
        <v>1039414</v>
      </c>
      <c r="AN23" s="2"/>
    </row>
    <row r="24" spans="1:40" ht="16.5" customHeight="1" x14ac:dyDescent="0.25">
      <c r="A24" s="41" t="s">
        <v>40</v>
      </c>
      <c r="B24" s="42">
        <v>18</v>
      </c>
      <c r="C24" s="58" t="s">
        <v>41</v>
      </c>
      <c r="D24" s="17"/>
      <c r="E24" s="18">
        <v>44.19</v>
      </c>
      <c r="F24" s="18">
        <v>25.99</v>
      </c>
      <c r="G24" s="26"/>
      <c r="H24" s="26"/>
      <c r="I24" s="27"/>
      <c r="J24" s="19">
        <v>52</v>
      </c>
      <c r="K24" s="19">
        <v>6</v>
      </c>
      <c r="L24" s="27"/>
      <c r="M24" s="27"/>
      <c r="N24" s="28">
        <v>0.2</v>
      </c>
      <c r="O24" s="19">
        <v>168</v>
      </c>
      <c r="P24" s="47">
        <v>82448</v>
      </c>
      <c r="Q24" s="27"/>
      <c r="R24" s="19">
        <v>48</v>
      </c>
      <c r="S24" s="19">
        <v>10</v>
      </c>
      <c r="T24" s="27"/>
      <c r="U24" s="27"/>
      <c r="V24" s="29">
        <v>0.5</v>
      </c>
      <c r="W24" s="19">
        <v>168</v>
      </c>
      <c r="X24" s="26">
        <v>200006</v>
      </c>
      <c r="Y24" s="27"/>
      <c r="Z24" s="9">
        <v>19</v>
      </c>
      <c r="AA24" s="9">
        <v>4</v>
      </c>
      <c r="AB24" s="9"/>
      <c r="AC24" s="9"/>
      <c r="AD24" s="9">
        <v>0.7</v>
      </c>
      <c r="AE24" s="9">
        <v>168</v>
      </c>
      <c r="AF24" s="47">
        <v>110964</v>
      </c>
      <c r="AG24" s="49">
        <v>393418</v>
      </c>
      <c r="AH24" s="49">
        <v>400381</v>
      </c>
      <c r="AI24" s="65">
        <v>0.05</v>
      </c>
      <c r="AJ24" s="49">
        <v>20019</v>
      </c>
      <c r="AK24" s="49">
        <v>380362</v>
      </c>
      <c r="AL24" s="49">
        <v>380362</v>
      </c>
      <c r="AM24" s="49">
        <v>380362</v>
      </c>
      <c r="AN24" s="2"/>
    </row>
    <row r="25" spans="1:40" ht="15" customHeight="1" x14ac:dyDescent="0.25">
      <c r="A25" s="41" t="s">
        <v>42</v>
      </c>
      <c r="B25" s="42">
        <v>19</v>
      </c>
      <c r="C25" s="58" t="s">
        <v>43</v>
      </c>
      <c r="D25" s="17"/>
      <c r="E25" s="18">
        <v>51.98</v>
      </c>
      <c r="F25" s="18">
        <v>46.78</v>
      </c>
      <c r="G25" s="26"/>
      <c r="H25" s="26"/>
      <c r="I25" s="27"/>
      <c r="J25" s="19">
        <v>191</v>
      </c>
      <c r="K25" s="19">
        <v>21</v>
      </c>
      <c r="L25" s="27"/>
      <c r="M25" s="27"/>
      <c r="N25" s="28">
        <v>0.2</v>
      </c>
      <c r="O25" s="19">
        <v>168</v>
      </c>
      <c r="P25" s="47">
        <v>366595</v>
      </c>
      <c r="Q25" s="27"/>
      <c r="R25" s="19">
        <v>181</v>
      </c>
      <c r="S25" s="19">
        <v>14</v>
      </c>
      <c r="T25" s="27"/>
      <c r="U25" s="27"/>
      <c r="V25" s="29">
        <v>0.5</v>
      </c>
      <c r="W25" s="19">
        <v>168</v>
      </c>
      <c r="X25" s="26">
        <v>845317</v>
      </c>
      <c r="Y25" s="27"/>
      <c r="Z25" s="9">
        <v>57</v>
      </c>
      <c r="AA25" s="9">
        <v>2</v>
      </c>
      <c r="AB25" s="9"/>
      <c r="AC25" s="9"/>
      <c r="AD25" s="9">
        <v>0.7</v>
      </c>
      <c r="AE25" s="9">
        <v>168</v>
      </c>
      <c r="AF25" s="47">
        <v>359435</v>
      </c>
      <c r="AG25" s="49">
        <v>1571347</v>
      </c>
      <c r="AH25" s="49">
        <v>1599160</v>
      </c>
      <c r="AI25" s="65">
        <v>0.05</v>
      </c>
      <c r="AJ25" s="49">
        <v>79958</v>
      </c>
      <c r="AK25" s="49">
        <v>1519202</v>
      </c>
      <c r="AL25" s="49">
        <v>1519202</v>
      </c>
      <c r="AM25" s="49">
        <v>1519202</v>
      </c>
      <c r="AN25" s="2"/>
    </row>
    <row r="26" spans="1:40" ht="16.5" customHeight="1" x14ac:dyDescent="0.25">
      <c r="A26" s="41" t="s">
        <v>44</v>
      </c>
      <c r="B26" s="42">
        <v>20</v>
      </c>
      <c r="C26" s="58" t="s">
        <v>45</v>
      </c>
      <c r="D26" s="17">
        <v>7.29</v>
      </c>
      <c r="E26" s="18">
        <v>53.44</v>
      </c>
      <c r="F26" s="18"/>
      <c r="G26" s="26"/>
      <c r="H26" s="26"/>
      <c r="I26" s="27"/>
      <c r="J26" s="19">
        <v>175</v>
      </c>
      <c r="K26" s="19"/>
      <c r="L26" s="27"/>
      <c r="M26" s="27"/>
      <c r="N26" s="28">
        <v>0.2</v>
      </c>
      <c r="O26" s="19">
        <v>168</v>
      </c>
      <c r="P26" s="47">
        <v>314227</v>
      </c>
      <c r="Q26" s="27"/>
      <c r="R26" s="19">
        <v>117</v>
      </c>
      <c r="S26" s="19"/>
      <c r="T26" s="27"/>
      <c r="U26" s="27"/>
      <c r="V26" s="29">
        <v>0.5</v>
      </c>
      <c r="W26" s="19">
        <v>168</v>
      </c>
      <c r="X26" s="26">
        <v>525208</v>
      </c>
      <c r="Y26" s="27"/>
      <c r="Z26" s="9">
        <v>73</v>
      </c>
      <c r="AA26" s="9"/>
      <c r="AB26" s="9"/>
      <c r="AC26" s="9"/>
      <c r="AD26" s="9">
        <v>0.7</v>
      </c>
      <c r="AE26" s="9">
        <v>168</v>
      </c>
      <c r="AF26" s="47">
        <v>458772</v>
      </c>
      <c r="AG26" s="49">
        <v>1298207</v>
      </c>
      <c r="AH26" s="49">
        <v>1321185</v>
      </c>
      <c r="AI26" s="65">
        <v>0.05</v>
      </c>
      <c r="AJ26" s="49">
        <v>66059</v>
      </c>
      <c r="AK26" s="49">
        <v>1255126</v>
      </c>
      <c r="AL26" s="49">
        <v>1255126</v>
      </c>
      <c r="AM26" s="49">
        <v>1255126</v>
      </c>
      <c r="AN26" s="2"/>
    </row>
    <row r="27" spans="1:40" ht="15.75" customHeight="1" x14ac:dyDescent="0.25">
      <c r="A27" s="41" t="s">
        <v>46</v>
      </c>
      <c r="B27" s="42">
        <v>21</v>
      </c>
      <c r="C27" s="58" t="s">
        <v>47</v>
      </c>
      <c r="D27" s="17">
        <v>17</v>
      </c>
      <c r="E27" s="18"/>
      <c r="F27" s="18">
        <v>56</v>
      </c>
      <c r="G27" s="26"/>
      <c r="H27" s="26"/>
      <c r="I27" s="27">
        <v>2</v>
      </c>
      <c r="J27" s="19"/>
      <c r="K27" s="19">
        <v>25</v>
      </c>
      <c r="L27" s="27"/>
      <c r="M27" s="27"/>
      <c r="N27" s="28">
        <v>0.2</v>
      </c>
      <c r="O27" s="19">
        <v>168</v>
      </c>
      <c r="P27" s="47">
        <v>48182</v>
      </c>
      <c r="Q27" s="27">
        <v>6</v>
      </c>
      <c r="R27" s="19"/>
      <c r="S27" s="19">
        <v>33</v>
      </c>
      <c r="T27" s="27"/>
      <c r="U27" s="27"/>
      <c r="V27" s="29">
        <v>0.5</v>
      </c>
      <c r="W27" s="19">
        <v>168</v>
      </c>
      <c r="X27" s="26">
        <v>163800</v>
      </c>
      <c r="Y27" s="27">
        <v>9</v>
      </c>
      <c r="Z27" s="9"/>
      <c r="AA27" s="9">
        <v>22</v>
      </c>
      <c r="AB27" s="9"/>
      <c r="AC27" s="9"/>
      <c r="AD27" s="9">
        <v>0.7</v>
      </c>
      <c r="AE27" s="9">
        <v>168</v>
      </c>
      <c r="AF27" s="47">
        <v>162876</v>
      </c>
      <c r="AG27" s="49">
        <v>374858</v>
      </c>
      <c r="AH27" s="49">
        <v>381493</v>
      </c>
      <c r="AI27" s="65">
        <v>0.05</v>
      </c>
      <c r="AJ27" s="49">
        <v>19075</v>
      </c>
      <c r="AK27" s="49">
        <v>362418</v>
      </c>
      <c r="AL27" s="49">
        <v>362418</v>
      </c>
      <c r="AM27" s="49">
        <v>362418</v>
      </c>
      <c r="AN27" s="2"/>
    </row>
    <row r="28" spans="1:40" ht="16.5" customHeight="1" x14ac:dyDescent="0.25">
      <c r="A28" s="41" t="s">
        <v>48</v>
      </c>
      <c r="B28" s="42">
        <v>22</v>
      </c>
      <c r="C28" s="58" t="s">
        <v>49</v>
      </c>
      <c r="D28" s="17"/>
      <c r="E28" s="18">
        <v>31.87</v>
      </c>
      <c r="F28" s="18">
        <v>31.87</v>
      </c>
      <c r="G28" s="26"/>
      <c r="H28" s="26"/>
      <c r="I28" s="27"/>
      <c r="J28" s="19">
        <v>2</v>
      </c>
      <c r="K28" s="19">
        <v>139</v>
      </c>
      <c r="L28" s="27"/>
      <c r="M28" s="27"/>
      <c r="N28" s="28">
        <v>0.2</v>
      </c>
      <c r="O28" s="19">
        <v>168</v>
      </c>
      <c r="P28" s="47">
        <v>150987</v>
      </c>
      <c r="Q28" s="27"/>
      <c r="R28" s="19">
        <v>11</v>
      </c>
      <c r="S28" s="19">
        <v>122</v>
      </c>
      <c r="T28" s="27"/>
      <c r="U28" s="27"/>
      <c r="V28" s="29">
        <v>0.5</v>
      </c>
      <c r="W28" s="19">
        <v>168</v>
      </c>
      <c r="X28" s="26">
        <v>356052</v>
      </c>
      <c r="Y28" s="27"/>
      <c r="Z28" s="9">
        <v>2</v>
      </c>
      <c r="AA28" s="9">
        <v>50</v>
      </c>
      <c r="AB28" s="9"/>
      <c r="AC28" s="9"/>
      <c r="AD28" s="9">
        <v>0.7</v>
      </c>
      <c r="AE28" s="9">
        <v>168</v>
      </c>
      <c r="AF28" s="47">
        <v>194891</v>
      </c>
      <c r="AG28" s="49">
        <v>701930</v>
      </c>
      <c r="AH28" s="49">
        <v>714354</v>
      </c>
      <c r="AI28" s="65">
        <v>0.05</v>
      </c>
      <c r="AJ28" s="49">
        <v>35718</v>
      </c>
      <c r="AK28" s="49">
        <v>678636</v>
      </c>
      <c r="AL28" s="49">
        <v>678636</v>
      </c>
      <c r="AM28" s="49">
        <v>678636</v>
      </c>
      <c r="AN28" s="2"/>
    </row>
    <row r="29" spans="1:40" ht="16.5" customHeight="1" x14ac:dyDescent="0.25">
      <c r="A29" s="41" t="s">
        <v>50</v>
      </c>
      <c r="B29" s="42">
        <v>23</v>
      </c>
      <c r="C29" s="58" t="s">
        <v>51</v>
      </c>
      <c r="D29" s="17"/>
      <c r="E29" s="18"/>
      <c r="F29" s="18">
        <v>33.79</v>
      </c>
      <c r="G29" s="26"/>
      <c r="H29" s="26"/>
      <c r="I29" s="27"/>
      <c r="J29" s="19"/>
      <c r="K29" s="19">
        <v>54</v>
      </c>
      <c r="L29" s="27"/>
      <c r="M29" s="27"/>
      <c r="N29" s="28">
        <v>0.2</v>
      </c>
      <c r="O29" s="19">
        <v>168</v>
      </c>
      <c r="P29" s="47">
        <v>61309</v>
      </c>
      <c r="Q29" s="27"/>
      <c r="R29" s="19"/>
      <c r="S29" s="19">
        <v>120</v>
      </c>
      <c r="T29" s="27"/>
      <c r="U29" s="27"/>
      <c r="V29" s="29">
        <v>0.5</v>
      </c>
      <c r="W29" s="19">
        <v>168</v>
      </c>
      <c r="X29" s="26">
        <v>340603</v>
      </c>
      <c r="Y29" s="27"/>
      <c r="Z29" s="9"/>
      <c r="AA29" s="9">
        <v>36</v>
      </c>
      <c r="AB29" s="9"/>
      <c r="AC29" s="9"/>
      <c r="AD29" s="9">
        <v>0.7</v>
      </c>
      <c r="AE29" s="9">
        <v>168</v>
      </c>
      <c r="AF29" s="47">
        <v>143053</v>
      </c>
      <c r="AG29" s="49">
        <v>544965</v>
      </c>
      <c r="AH29" s="49">
        <v>554611</v>
      </c>
      <c r="AI29" s="65">
        <v>0.05</v>
      </c>
      <c r="AJ29" s="49">
        <v>27731</v>
      </c>
      <c r="AK29" s="49">
        <v>526880</v>
      </c>
      <c r="AL29" s="49">
        <v>526880</v>
      </c>
      <c r="AM29" s="49">
        <v>526880</v>
      </c>
      <c r="AN29" s="2"/>
    </row>
    <row r="30" spans="1:40" ht="16.5" customHeight="1" x14ac:dyDescent="0.25">
      <c r="A30" s="41" t="s">
        <v>52</v>
      </c>
      <c r="B30" s="42">
        <v>24</v>
      </c>
      <c r="C30" s="58" t="s">
        <v>53</v>
      </c>
      <c r="D30" s="17"/>
      <c r="E30" s="18">
        <v>43</v>
      </c>
      <c r="F30" s="18">
        <v>36.44</v>
      </c>
      <c r="G30" s="26"/>
      <c r="H30" s="26"/>
      <c r="I30" s="27"/>
      <c r="J30" s="19">
        <v>42</v>
      </c>
      <c r="K30" s="19">
        <v>18</v>
      </c>
      <c r="L30" s="27"/>
      <c r="M30" s="27"/>
      <c r="N30" s="28">
        <v>0.2</v>
      </c>
      <c r="O30" s="19">
        <v>168</v>
      </c>
      <c r="P30" s="47">
        <v>82721</v>
      </c>
      <c r="Q30" s="27"/>
      <c r="R30" s="19">
        <v>56</v>
      </c>
      <c r="S30" s="19">
        <v>40</v>
      </c>
      <c r="T30" s="27"/>
      <c r="U30" s="27"/>
      <c r="V30" s="29">
        <v>0.5</v>
      </c>
      <c r="W30" s="19">
        <v>168</v>
      </c>
      <c r="X30" s="26">
        <v>324710</v>
      </c>
      <c r="Y30" s="27"/>
      <c r="Z30" s="9">
        <v>17</v>
      </c>
      <c r="AA30" s="9">
        <v>9</v>
      </c>
      <c r="AB30" s="9"/>
      <c r="AC30" s="9"/>
      <c r="AD30" s="9">
        <v>0.7</v>
      </c>
      <c r="AE30" s="9">
        <v>168</v>
      </c>
      <c r="AF30" s="47">
        <v>124534</v>
      </c>
      <c r="AG30" s="49">
        <v>531965</v>
      </c>
      <c r="AH30" s="49">
        <v>541381</v>
      </c>
      <c r="AI30" s="65">
        <v>0.05</v>
      </c>
      <c r="AJ30" s="49">
        <v>27069</v>
      </c>
      <c r="AK30" s="49">
        <v>514312</v>
      </c>
      <c r="AL30" s="49">
        <v>514312</v>
      </c>
      <c r="AM30" s="49">
        <v>514312</v>
      </c>
      <c r="AN30" s="2"/>
    </row>
    <row r="31" spans="1:40" ht="15.75" customHeight="1" x14ac:dyDescent="0.25">
      <c r="A31" s="41" t="s">
        <v>54</v>
      </c>
      <c r="B31" s="42">
        <v>25</v>
      </c>
      <c r="C31" s="58" t="s">
        <v>55</v>
      </c>
      <c r="D31" s="17">
        <v>48.58</v>
      </c>
      <c r="E31" s="18">
        <v>106.88</v>
      </c>
      <c r="F31" s="18"/>
      <c r="G31" s="26">
        <v>106.88</v>
      </c>
      <c r="H31" s="26"/>
      <c r="I31" s="27">
        <v>20</v>
      </c>
      <c r="J31" s="19">
        <v>1597</v>
      </c>
      <c r="K31" s="19"/>
      <c r="L31" s="27">
        <v>3</v>
      </c>
      <c r="M31" s="27"/>
      <c r="N31" s="28">
        <v>0.2</v>
      </c>
      <c r="O31" s="19">
        <v>168</v>
      </c>
      <c r="P31" s="47">
        <v>5778515</v>
      </c>
      <c r="Q31" s="27">
        <v>31</v>
      </c>
      <c r="R31" s="19">
        <v>1419</v>
      </c>
      <c r="S31" s="19"/>
      <c r="T31" s="27">
        <v>2</v>
      </c>
      <c r="U31" s="27"/>
      <c r="V31" s="29">
        <v>0.5</v>
      </c>
      <c r="W31" s="19">
        <v>168</v>
      </c>
      <c r="X31" s="26">
        <v>12884127</v>
      </c>
      <c r="Y31" s="27">
        <v>5</v>
      </c>
      <c r="Z31" s="9">
        <v>338</v>
      </c>
      <c r="AA31" s="9"/>
      <c r="AB31" s="9"/>
      <c r="AC31" s="9"/>
      <c r="AD31" s="9">
        <v>0.7</v>
      </c>
      <c r="AE31" s="9">
        <v>168</v>
      </c>
      <c r="AF31" s="47">
        <v>4276917</v>
      </c>
      <c r="AG31" s="49">
        <v>22940356</v>
      </c>
      <c r="AH31" s="49">
        <v>23346400</v>
      </c>
      <c r="AI31" s="65">
        <v>0.05</v>
      </c>
      <c r="AJ31" s="49">
        <v>1167320</v>
      </c>
      <c r="AK31" s="49">
        <v>22179080</v>
      </c>
      <c r="AL31" s="49">
        <v>22179080</v>
      </c>
      <c r="AM31" s="49">
        <v>22179080</v>
      </c>
      <c r="AN31" s="2"/>
    </row>
    <row r="32" spans="1:40" ht="16.5" customHeight="1" x14ac:dyDescent="0.25">
      <c r="A32" s="41" t="s">
        <v>56</v>
      </c>
      <c r="B32" s="42">
        <v>26</v>
      </c>
      <c r="C32" s="58" t="s">
        <v>57</v>
      </c>
      <c r="D32" s="17">
        <v>28.89</v>
      </c>
      <c r="E32" s="18">
        <v>57.6</v>
      </c>
      <c r="F32" s="18"/>
      <c r="G32" s="26">
        <v>58.68</v>
      </c>
      <c r="H32" s="26">
        <v>63.07</v>
      </c>
      <c r="I32" s="27">
        <v>25</v>
      </c>
      <c r="J32" s="19">
        <v>6000</v>
      </c>
      <c r="K32" s="19"/>
      <c r="L32" s="27">
        <v>40</v>
      </c>
      <c r="M32" s="27">
        <v>3</v>
      </c>
      <c r="N32" s="28">
        <v>0.2</v>
      </c>
      <c r="O32" s="19">
        <v>168</v>
      </c>
      <c r="P32" s="47">
        <v>11721651</v>
      </c>
      <c r="Q32" s="27">
        <v>7</v>
      </c>
      <c r="R32" s="19">
        <v>3125</v>
      </c>
      <c r="S32" s="19"/>
      <c r="T32" s="27">
        <v>10</v>
      </c>
      <c r="U32" s="27">
        <v>3</v>
      </c>
      <c r="V32" s="29">
        <v>0.5</v>
      </c>
      <c r="W32" s="19">
        <v>168</v>
      </c>
      <c r="X32" s="26">
        <v>15202172</v>
      </c>
      <c r="Y32" s="27">
        <v>2</v>
      </c>
      <c r="Z32" s="9">
        <v>450</v>
      </c>
      <c r="AA32" s="9"/>
      <c r="AB32" s="9">
        <v>3</v>
      </c>
      <c r="AC32" s="9"/>
      <c r="AD32" s="9">
        <v>0.7</v>
      </c>
      <c r="AE32" s="9">
        <v>168</v>
      </c>
      <c r="AF32" s="47">
        <v>3075689</v>
      </c>
      <c r="AG32" s="49">
        <v>29999512</v>
      </c>
      <c r="AH32" s="49">
        <v>30530503</v>
      </c>
      <c r="AI32" s="65">
        <v>0.05</v>
      </c>
      <c r="AJ32" s="49">
        <v>1526523</v>
      </c>
      <c r="AK32" s="49">
        <v>29003980</v>
      </c>
      <c r="AL32" s="49">
        <v>29003980</v>
      </c>
      <c r="AM32" s="49">
        <v>29003980</v>
      </c>
      <c r="AN32" s="2"/>
    </row>
    <row r="33" spans="1:40" s="32" customFormat="1" ht="12.75" x14ac:dyDescent="0.2">
      <c r="A33" s="39"/>
      <c r="B33" s="61"/>
      <c r="C33" s="30" t="s">
        <v>79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48"/>
      <c r="Q33" s="30"/>
      <c r="R33" s="30"/>
      <c r="S33" s="30"/>
      <c r="T33" s="30"/>
      <c r="U33" s="30"/>
      <c r="V33" s="30"/>
      <c r="W33" s="30"/>
      <c r="X33" s="14"/>
      <c r="Y33" s="14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46">
        <v>4543230</v>
      </c>
      <c r="AL33" s="46">
        <v>4543230</v>
      </c>
      <c r="AM33" s="46">
        <v>4543230</v>
      </c>
      <c r="AN33" s="31"/>
    </row>
    <row r="34" spans="1:40" s="51" customFormat="1" ht="14.25" x14ac:dyDescent="0.2">
      <c r="A34" s="50"/>
      <c r="B34" s="62"/>
      <c r="C34" s="59" t="s">
        <v>87</v>
      </c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60">
        <v>26232919</v>
      </c>
      <c r="Q34" s="59"/>
      <c r="R34" s="59"/>
      <c r="S34" s="59"/>
      <c r="T34" s="59"/>
      <c r="U34" s="59"/>
      <c r="V34" s="59"/>
      <c r="W34" s="59"/>
      <c r="X34" s="60">
        <v>47323943</v>
      </c>
      <c r="Y34" s="59"/>
      <c r="Z34" s="59"/>
      <c r="AA34" s="59"/>
      <c r="AB34" s="59"/>
      <c r="AC34" s="59"/>
      <c r="AD34" s="59"/>
      <c r="AE34" s="59"/>
      <c r="AF34" s="60">
        <v>15726628</v>
      </c>
      <c r="AG34" s="60">
        <v>89284287</v>
      </c>
      <c r="AH34" s="60">
        <v>90864618</v>
      </c>
      <c r="AI34" s="60"/>
      <c r="AJ34" s="60">
        <v>4543230</v>
      </c>
      <c r="AK34" s="60">
        <v>90864618</v>
      </c>
      <c r="AL34" s="60">
        <v>90864618</v>
      </c>
      <c r="AM34" s="60">
        <v>90864618</v>
      </c>
      <c r="AN34" s="52"/>
    </row>
    <row r="35" spans="1:40" x14ac:dyDescent="0.25">
      <c r="C35" s="53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</row>
  </sheetData>
  <mergeCells count="27">
    <mergeCell ref="AE2:AE3"/>
    <mergeCell ref="Y2:AC2"/>
    <mergeCell ref="B2:B3"/>
    <mergeCell ref="C2:C3"/>
    <mergeCell ref="D1:O1"/>
    <mergeCell ref="AD2:AD3"/>
    <mergeCell ref="D4:H4"/>
    <mergeCell ref="I4:M4"/>
    <mergeCell ref="Q4:U4"/>
    <mergeCell ref="Y4:AC4"/>
    <mergeCell ref="AI2:AI3"/>
    <mergeCell ref="D2:H2"/>
    <mergeCell ref="I2:M2"/>
    <mergeCell ref="N2:N3"/>
    <mergeCell ref="O2:O3"/>
    <mergeCell ref="P2:P3"/>
    <mergeCell ref="AF2:AF3"/>
    <mergeCell ref="AG2:AG3"/>
    <mergeCell ref="Q2:U2"/>
    <mergeCell ref="V2:V3"/>
    <mergeCell ref="W2:W3"/>
    <mergeCell ref="X2:X3"/>
    <mergeCell ref="AJ2:AJ3"/>
    <mergeCell ref="AK2:AK3"/>
    <mergeCell ref="AL2:AL3"/>
    <mergeCell ref="AM2:AM3"/>
    <mergeCell ref="AH2:AH3"/>
  </mergeCells>
  <printOptions horizontalCentered="1"/>
  <pageMargins left="0.39370078740157483" right="0.39370078740157483" top="0.39370078740157483" bottom="0.39370078740157483" header="0" footer="0"/>
  <pageSetup paperSize="9" scale="57" fitToWidth="5" orientation="landscape" r:id="rId1"/>
  <headerFooter alignWithMargins="0"/>
  <colBreaks count="2" manualBreakCount="2">
    <brk id="16" max="33" man="1"/>
    <brk id="29" max="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мф на 2019-2021 гг</vt:lpstr>
      <vt:lpstr>'в мф на 2019-2021 гг'!Заголовки_для_печати</vt:lpstr>
      <vt:lpstr>'в мф на 2019-2021 гг'!Область_печати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Елена Александровна</dc:creator>
  <cp:lastModifiedBy>Erochin II.</cp:lastModifiedBy>
  <cp:lastPrinted>2018-10-29T15:58:27Z</cp:lastPrinted>
  <dcterms:created xsi:type="dcterms:W3CDTF">2018-10-03T09:26:48Z</dcterms:created>
  <dcterms:modified xsi:type="dcterms:W3CDTF">2018-10-31T06:21:21Z</dcterms:modified>
</cp:coreProperties>
</file>